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maraf\Desktop\Week14\"/>
    </mc:Choice>
  </mc:AlternateContent>
  <xr:revisionPtr revIDLastSave="0" documentId="8_{45ABF7C9-9ED0-486E-BBE9-3ADDA8D77FAB}" xr6:coauthVersionLast="47" xr6:coauthVersionMax="47" xr10:uidLastSave="{00000000-0000-0000-0000-000000000000}"/>
  <bookViews>
    <workbookView xWindow="-98" yWindow="-98" windowWidth="28996" windowHeight="15796" xr2:uid="{804CBD46-D4E2-4031-87EC-13663DF9FD31}"/>
  </bookViews>
  <sheets>
    <sheet name="Foglio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K21" i="1" l="1"/>
  <c r="K28" i="1" s="1"/>
  <c r="K35" i="1" s="1"/>
  <c r="G16" i="1"/>
  <c r="G17" i="1" s="1"/>
  <c r="I16" i="1" s="1"/>
  <c r="K16" i="1" l="1"/>
  <c r="K23" i="1" s="1"/>
  <c r="K30" i="1" s="1"/>
  <c r="K37" i="1" s="1"/>
  <c r="G30" i="1"/>
  <c r="G15" i="1" l="1"/>
  <c r="G27" i="1" s="1"/>
  <c r="G31" i="1"/>
  <c r="K15" i="1"/>
  <c r="K22" i="1" s="1"/>
  <c r="K29" i="1" s="1"/>
  <c r="K36" i="1" s="1"/>
  <c r="I23" i="1" l="1"/>
  <c r="I30" i="1" s="1"/>
  <c r="I37" i="1" s="1"/>
  <c r="I21" i="1"/>
  <c r="I28" i="1" s="1"/>
  <c r="I35" i="1" s="1"/>
  <c r="I15" i="1"/>
  <c r="I22" i="1" s="1"/>
  <c r="I29" i="1" s="1"/>
  <c r="I36" i="1" s="1"/>
  <c r="G28" i="1" l="1"/>
  <c r="G29" i="1" s="1"/>
  <c r="G43" i="1"/>
  <c r="G44" i="1" s="1"/>
  <c r="G21" i="1"/>
  <c r="I17" i="1" s="1"/>
  <c r="I18" i="1"/>
  <c r="G19" i="1"/>
  <c r="K18" i="1" s="1"/>
  <c r="K25" i="1" s="1"/>
  <c r="K17" i="1" l="1"/>
  <c r="K24" i="1" s="1"/>
  <c r="K31" i="1" s="1"/>
  <c r="K38" i="1" s="1"/>
  <c r="G47" i="1" s="1"/>
  <c r="G48" i="1" s="1"/>
  <c r="I25" i="1"/>
  <c r="I32" i="1" s="1"/>
  <c r="K32" i="1"/>
  <c r="K39" i="1" s="1"/>
  <c r="I24" i="1" l="1"/>
  <c r="I31" i="1" s="1"/>
  <c r="I38" i="1" s="1"/>
  <c r="G23" i="1" s="1"/>
  <c r="G45" i="1" s="1"/>
  <c r="G46" i="1" s="1"/>
  <c r="I39" i="1"/>
</calcChain>
</file>

<file path=xl/sharedStrings.xml><?xml version="1.0" encoding="utf-8"?>
<sst xmlns="http://schemas.openxmlformats.org/spreadsheetml/2006/main" count="55" uniqueCount="50">
  <si>
    <t>Moment</t>
  </si>
  <si>
    <t>Curvature</t>
  </si>
  <si>
    <t>K0</t>
  </si>
  <si>
    <t>M0/M_peak</t>
  </si>
  <si>
    <t>M_peak</t>
  </si>
  <si>
    <t>K_peak</t>
  </si>
  <si>
    <t>K_resid</t>
  </si>
  <si>
    <t>M_resid</t>
  </si>
  <si>
    <t>K_resid scale</t>
  </si>
  <si>
    <t>Plastic-curvature</t>
  </si>
  <si>
    <t>PlasticLength</t>
  </si>
  <si>
    <t>Plastic-rotation</t>
  </si>
  <si>
    <t>K-Regularized</t>
  </si>
  <si>
    <t>Res_Pos</t>
  </si>
  <si>
    <t>theta_p_Plus</t>
  </si>
  <si>
    <t>Kdeg</t>
  </si>
  <si>
    <t>theta_pc_Plus</t>
  </si>
  <si>
    <t>as_Plus</t>
  </si>
  <si>
    <t>STKO Support Files</t>
  </si>
  <si>
    <t>INPUT</t>
  </si>
  <si>
    <t>OUTPUT</t>
  </si>
  <si>
    <t>SUPPORT</t>
  </si>
  <si>
    <t>Reg-Plastic-rotation</t>
  </si>
  <si>
    <t>N points</t>
  </si>
  <si>
    <t>as_Neg</t>
  </si>
  <si>
    <t>My_Plus</t>
  </si>
  <si>
    <t>My_Neg</t>
  </si>
  <si>
    <t>FprPos</t>
  </si>
  <si>
    <t>FprNeg</t>
  </si>
  <si>
    <t>Apinch</t>
  </si>
  <si>
    <t>Calculations for Modified Ibarra-Medina-Krawinkler Deterioration Model with Pinched Hysteretic Response (ModIMKPinching Material)</t>
  </si>
  <si>
    <t>Lamda_S</t>
  </si>
  <si>
    <t>Lamda_C</t>
  </si>
  <si>
    <t>Lamda_A</t>
  </si>
  <si>
    <t>Lamda_K</t>
  </si>
  <si>
    <t>c_S</t>
  </si>
  <si>
    <t>c_C</t>
  </si>
  <si>
    <t>c_A</t>
  </si>
  <si>
    <t>c_K</t>
  </si>
  <si>
    <t>theta_p_Neg</t>
  </si>
  <si>
    <t>theta_pc_Neg</t>
  </si>
  <si>
    <t>Res_Neg</t>
  </si>
  <si>
    <t>CONVENTIONAL</t>
  </si>
  <si>
    <t>Calculations</t>
  </si>
  <si>
    <t>ModIMKPinching Material</t>
  </si>
  <si>
    <t>theta_u_Plus</t>
  </si>
  <si>
    <t>theta_u_Neg</t>
  </si>
  <si>
    <t>D_plus</t>
  </si>
  <si>
    <t>D_Neg</t>
  </si>
  <si>
    <r>
      <t xml:space="preserve">Description: </t>
    </r>
    <r>
      <rPr>
        <sz val="12"/>
        <rFont val="Open Sans"/>
        <family val="2"/>
      </rPr>
      <t>The user will input the Moment-Curvature values extracted at the base of an element modelled through a distributed plasticity approach. The automatic calculations will provide the characteristics a ModIMKPinching material. Such material can be used as a moment rotation spring in a zero-length element in order to match the response of the same initial element modelled with a lumped plasticity approach.
Values which can be customized are the ratio between the initial strength and the strength at peak, the ratio between the stregth at peak and the effective yield strength and the plastic hinge length.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</si>
</sst>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1" x14ac:knownFonts="1">
    <font>
      <sz val="11"/>
      <color theme="1"/>
      <name val="Calibri"/>
      <family val="2"/>
      <scheme val="minor"/>
    </font>
    <font>
      <sz val="11"/>
      <color theme="1"/>
      <name val="Open Sans"/>
      <family val="2"/>
    </font>
    <font>
      <b/>
      <sz val="11"/>
      <color theme="1"/>
      <name val="Open Sans"/>
      <family val="2"/>
    </font>
    <font>
      <sz val="11"/>
      <name val="Open Sans"/>
      <family val="2"/>
    </font>
    <font>
      <sz val="12"/>
      <color rgb="FF00B0F0"/>
      <name val="Open Sans"/>
      <family val="2"/>
    </font>
    <font>
      <b/>
      <sz val="11"/>
      <color theme="0"/>
      <name val="Open Sans"/>
      <family val="2"/>
    </font>
    <font>
      <sz val="12"/>
      <name val="Open Sans"/>
      <family val="2"/>
    </font>
    <font>
      <b/>
      <sz val="11"/>
      <name val="Open Sans"/>
      <family val="2"/>
    </font>
    <font>
      <b/>
      <sz val="12"/>
      <name val="Open Sans"/>
      <family val="2"/>
    </font>
    <font>
      <sz val="16"/>
      <color rgb="FF00B0F0"/>
      <name val="Open Sans"/>
      <family val="2"/>
    </font>
    <font>
      <sz val="20"/>
      <color theme="0"/>
      <name val="Open Sans"/>
      <family val="2"/>
    </font>
  </fonts>
  <fills count="8">
    <fill>
      <patternFill patternType="none"/>
    </fill>
    <fill>
      <patternFill patternType="gray125"/>
    </fill>
    <fill>
      <patternFill patternType="solid">
        <fgColor theme="1"/>
        <bgColor indexed="64"/>
      </patternFill>
    </fill>
    <fill>
      <patternFill patternType="solid">
        <fgColor rgb="FF00B0F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xf numFmtId="0" fontId="1" fillId="0" borderId="0" xfId="0" applyFont="1" applyAlignment="1">
      <alignment horizontal="center"/>
    </xf>
    <xf numFmtId="11" fontId="1" fillId="0" borderId="0" xfId="0" applyNumberFormat="1" applyFont="1"/>
    <xf numFmtId="0" fontId="1" fillId="2" borderId="0" xfId="0" applyFont="1" applyFill="1" applyAlignment="1">
      <alignment horizontal="center" vertical="center"/>
    </xf>
    <xf numFmtId="0" fontId="1" fillId="2" borderId="0" xfId="0" applyFont="1" applyFill="1" applyAlignment="1">
      <alignment horizontal="left" vertical="center"/>
    </xf>
    <xf numFmtId="0" fontId="0" fillId="2" borderId="0" xfId="0" applyFill="1" applyAlignment="1">
      <alignment horizontal="left" vertical="center"/>
    </xf>
    <xf numFmtId="0" fontId="4" fillId="0" borderId="0" xfId="0" applyFont="1" applyAlignment="1">
      <alignment horizontal="left"/>
    </xf>
    <xf numFmtId="0" fontId="5" fillId="3" borderId="1" xfId="0" applyFont="1" applyFill="1" applyBorder="1" applyAlignment="1">
      <alignment horizontal="center" vertical="center"/>
    </xf>
    <xf numFmtId="0" fontId="1" fillId="4" borderId="1" xfId="0" applyFont="1" applyFill="1" applyBorder="1" applyAlignment="1">
      <alignment horizontal="center"/>
    </xf>
    <xf numFmtId="11" fontId="1" fillId="4" borderId="1" xfId="0" applyNumberFormat="1" applyFont="1" applyFill="1" applyBorder="1" applyAlignment="1">
      <alignment horizontal="center" vertical="center"/>
    </xf>
    <xf numFmtId="0" fontId="1" fillId="4" borderId="1" xfId="0" applyFont="1" applyFill="1" applyBorder="1" applyAlignment="1">
      <alignment horizontal="center" vertical="center"/>
    </xf>
    <xf numFmtId="0" fontId="1" fillId="0" borderId="0" xfId="0" applyFont="1" applyAlignment="1">
      <alignment vertical="top"/>
    </xf>
    <xf numFmtId="0" fontId="2" fillId="0" borderId="0" xfId="0" applyFont="1" applyAlignment="1">
      <alignment vertical="top"/>
    </xf>
    <xf numFmtId="0" fontId="4" fillId="0" borderId="0" xfId="0" applyFont="1" applyAlignment="1">
      <alignment horizontal="left" vertical="center" wrapText="1"/>
    </xf>
    <xf numFmtId="0" fontId="1" fillId="0" borderId="1" xfId="0" applyFont="1" applyBorder="1" applyAlignment="1">
      <alignment horizontal="center"/>
    </xf>
    <xf numFmtId="11" fontId="1" fillId="0" borderId="1" xfId="0" applyNumberFormat="1" applyFont="1" applyBorder="1" applyAlignment="1">
      <alignment horizontal="center"/>
    </xf>
    <xf numFmtId="11" fontId="7" fillId="7" borderId="1" xfId="0" applyNumberFormat="1" applyFont="1" applyFill="1" applyBorder="1" applyAlignment="1">
      <alignment horizontal="center"/>
    </xf>
    <xf numFmtId="164" fontId="7" fillId="7" borderId="1" xfId="0" applyNumberFormat="1" applyFont="1" applyFill="1" applyBorder="1" applyAlignment="1">
      <alignment horizontal="center"/>
    </xf>
    <xf numFmtId="164" fontId="2" fillId="7" borderId="1" xfId="0" applyNumberFormat="1" applyFont="1" applyFill="1" applyBorder="1" applyAlignment="1">
      <alignment horizontal="center"/>
    </xf>
    <xf numFmtId="11" fontId="2" fillId="7" borderId="1" xfId="0" applyNumberFormat="1" applyFont="1" applyFill="1" applyBorder="1" applyAlignment="1">
      <alignment horizontal="center"/>
    </xf>
    <xf numFmtId="0" fontId="1" fillId="5" borderId="1" xfId="0" applyFont="1" applyFill="1" applyBorder="1" applyAlignment="1">
      <alignment horizontal="center"/>
    </xf>
    <xf numFmtId="0" fontId="10" fillId="2" borderId="0" xfId="0" applyFont="1" applyFill="1" applyAlignment="1">
      <alignment horizontal="left" vertical="center"/>
    </xf>
    <xf numFmtId="0" fontId="9" fillId="0" borderId="0" xfId="0" applyFont="1" applyAlignment="1">
      <alignment horizontal="left"/>
    </xf>
    <xf numFmtId="0" fontId="2" fillId="0" borderId="1" xfId="0" applyFont="1" applyBorder="1" applyAlignment="1">
      <alignment horizontal="center" vertical="top"/>
    </xf>
    <xf numFmtId="0" fontId="2" fillId="0" borderId="1" xfId="0" applyFont="1" applyBorder="1" applyAlignment="1">
      <alignment horizontal="center"/>
    </xf>
    <xf numFmtId="11" fontId="1" fillId="0" borderId="1" xfId="0" applyNumberFormat="1" applyFont="1" applyBorder="1" applyAlignment="1">
      <alignment horizontal="center"/>
    </xf>
    <xf numFmtId="0" fontId="5" fillId="3" borderId="1" xfId="0" applyFont="1" applyFill="1" applyBorder="1" applyAlignment="1">
      <alignment horizontal="center" vertical="center"/>
    </xf>
    <xf numFmtId="0" fontId="1" fillId="0" borderId="1" xfId="0" applyFont="1" applyBorder="1" applyAlignment="1">
      <alignment horizontal="center"/>
    </xf>
    <xf numFmtId="11" fontId="1" fillId="0" borderId="1" xfId="0" applyNumberFormat="1" applyFont="1" applyBorder="1" applyAlignment="1">
      <alignment horizontal="center" wrapText="1"/>
    </xf>
    <xf numFmtId="0" fontId="4" fillId="0" borderId="0" xfId="0" applyFont="1" applyBorder="1" applyAlignment="1">
      <alignment horizontal="left" vertical="center" wrapText="1"/>
    </xf>
    <xf numFmtId="0" fontId="6" fillId="4" borderId="1" xfId="0" applyFont="1" applyFill="1" applyBorder="1" applyAlignment="1">
      <alignment horizontal="center"/>
    </xf>
    <xf numFmtId="0" fontId="8" fillId="7" borderId="1" xfId="0" applyFont="1" applyFill="1" applyBorder="1" applyAlignment="1">
      <alignment horizontal="center"/>
    </xf>
    <xf numFmtId="0" fontId="3" fillId="6" borderId="1" xfId="0" applyFont="1" applyFill="1" applyBorder="1" applyAlignment="1">
      <alignment horizontal="center"/>
    </xf>
    <xf numFmtId="0" fontId="6" fillId="5"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Open Sans" panose="020B0606030504020204" pitchFamily="34" charset="0"/>
                <a:ea typeface="Open Sans" panose="020B0606030504020204" pitchFamily="34" charset="0"/>
                <a:cs typeface="Open Sans" panose="020B0606030504020204" pitchFamily="34" charset="0"/>
              </a:defRPr>
            </a:pPr>
            <a:r>
              <a:rPr lang="it-IT"/>
              <a:t>Moment-(Plastic/Total)Curvature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Open Sans" panose="020B0606030504020204" pitchFamily="34" charset="0"/>
              <a:ea typeface="Open Sans" panose="020B0606030504020204" pitchFamily="34" charset="0"/>
              <a:cs typeface="Open Sans" panose="020B0606030504020204" pitchFamily="34" charset="0"/>
            </a:defRPr>
          </a:pPr>
          <a:endParaRPr lang="en-US"/>
        </a:p>
      </c:txPr>
    </c:title>
    <c:autoTitleDeleted val="0"/>
    <c:plotArea>
      <c:layout>
        <c:manualLayout>
          <c:layoutTarget val="inner"/>
          <c:xMode val="edge"/>
          <c:yMode val="edge"/>
          <c:x val="6.3937866411558367E-2"/>
          <c:y val="0.12106074484369427"/>
          <c:w val="0.90162288125199308"/>
          <c:h val="0.8032207442680015"/>
        </c:manualLayout>
      </c:layout>
      <c:scatterChart>
        <c:scatterStyle val="lineMarker"/>
        <c:varyColors val="0"/>
        <c:ser>
          <c:idx val="0"/>
          <c:order val="0"/>
          <c:tx>
            <c:v>Mom-Curv fiber</c:v>
          </c:tx>
          <c:spPr>
            <a:ln w="19050" cap="rnd">
              <a:solidFill>
                <a:schemeClr val="accent1"/>
              </a:solidFill>
              <a:round/>
            </a:ln>
            <a:effectLst/>
          </c:spPr>
          <c:marker>
            <c:symbol val="none"/>
          </c:marker>
          <c:xVal>
            <c:numRef>
              <c:f>Foglio1!$B$14:$B$1013</c:f>
              <c:numCache>
                <c:formatCode>0.00E+00</c:formatCode>
                <c:ptCount val="1000"/>
                <c:pt idx="0">
                  <c:v>4.8887900000000002E-8</c:v>
                </c:pt>
                <c:pt idx="1">
                  <c:v>1.01887E-7</c:v>
                </c:pt>
                <c:pt idx="2">
                  <c:v>1.5169E-7</c:v>
                </c:pt>
                <c:pt idx="3">
                  <c:v>1.9985799999999999E-7</c:v>
                </c:pt>
                <c:pt idx="4">
                  <c:v>2.4719199999999998E-7</c:v>
                </c:pt>
                <c:pt idx="5">
                  <c:v>2.9386400000000002E-7</c:v>
                </c:pt>
                <c:pt idx="6">
                  <c:v>3.4008400000000002E-7</c:v>
                </c:pt>
                <c:pt idx="7">
                  <c:v>3.8604199999999998E-7</c:v>
                </c:pt>
                <c:pt idx="8">
                  <c:v>4.3182800000000002E-7</c:v>
                </c:pt>
                <c:pt idx="9">
                  <c:v>4.7749100000000005E-7</c:v>
                </c:pt>
                <c:pt idx="10">
                  <c:v>5.23038E-7</c:v>
                </c:pt>
                <c:pt idx="11">
                  <c:v>5.6855899999999998E-7</c:v>
                </c:pt>
                <c:pt idx="12">
                  <c:v>6.1401499999999996E-7</c:v>
                </c:pt>
                <c:pt idx="13">
                  <c:v>6.5946200000000001E-7</c:v>
                </c:pt>
                <c:pt idx="14">
                  <c:v>7.04884E-7</c:v>
                </c:pt>
                <c:pt idx="15">
                  <c:v>7.5028000000000002E-7</c:v>
                </c:pt>
                <c:pt idx="16">
                  <c:v>7.95667E-7</c:v>
                </c:pt>
                <c:pt idx="17">
                  <c:v>8.4104999999999998E-7</c:v>
                </c:pt>
                <c:pt idx="18">
                  <c:v>8.8642999999999998E-7</c:v>
                </c:pt>
                <c:pt idx="19">
                  <c:v>9.31807E-7</c:v>
                </c:pt>
                <c:pt idx="20">
                  <c:v>9.7717699999999994E-7</c:v>
                </c:pt>
                <c:pt idx="21">
                  <c:v>1.02254E-6</c:v>
                </c:pt>
                <c:pt idx="22">
                  <c:v>1.0679E-6</c:v>
                </c:pt>
                <c:pt idx="23">
                  <c:v>1.11326E-6</c:v>
                </c:pt>
                <c:pt idx="24">
                  <c:v>1.1586199999999999E-6</c:v>
                </c:pt>
                <c:pt idx="25">
                  <c:v>1.2039700000000001E-6</c:v>
                </c:pt>
                <c:pt idx="26">
                  <c:v>1.24932E-6</c:v>
                </c:pt>
                <c:pt idx="27">
                  <c:v>1.2946799999999999E-6</c:v>
                </c:pt>
                <c:pt idx="28">
                  <c:v>1.3400300000000001E-6</c:v>
                </c:pt>
                <c:pt idx="29">
                  <c:v>1.3853699999999999E-6</c:v>
                </c:pt>
                <c:pt idx="30">
                  <c:v>1.43071E-6</c:v>
                </c:pt>
                <c:pt idx="31">
                  <c:v>1.4760600000000001E-6</c:v>
                </c:pt>
                <c:pt idx="32">
                  <c:v>1.5214E-6</c:v>
                </c:pt>
                <c:pt idx="33">
                  <c:v>1.56674E-6</c:v>
                </c:pt>
                <c:pt idx="34">
                  <c:v>1.6120800000000001E-6</c:v>
                </c:pt>
                <c:pt idx="35">
                  <c:v>1.6574199999999999E-6</c:v>
                </c:pt>
                <c:pt idx="36">
                  <c:v>1.70276E-6</c:v>
                </c:pt>
                <c:pt idx="37">
                  <c:v>1.7481E-6</c:v>
                </c:pt>
                <c:pt idx="38">
                  <c:v>1.7934400000000001E-6</c:v>
                </c:pt>
                <c:pt idx="39">
                  <c:v>1.8387700000000001E-6</c:v>
                </c:pt>
                <c:pt idx="40">
                  <c:v>1.8841099999999999E-6</c:v>
                </c:pt>
                <c:pt idx="41">
                  <c:v>1.9294399999999999E-6</c:v>
                </c:pt>
                <c:pt idx="42">
                  <c:v>1.9747700000000002E-6</c:v>
                </c:pt>
                <c:pt idx="43">
                  <c:v>2.0201099999999998E-6</c:v>
                </c:pt>
                <c:pt idx="44">
                  <c:v>2.06544E-6</c:v>
                </c:pt>
                <c:pt idx="45">
                  <c:v>2.1107700000000002E-6</c:v>
                </c:pt>
                <c:pt idx="46">
                  <c:v>2.1561E-6</c:v>
                </c:pt>
                <c:pt idx="47">
                  <c:v>2.2014300000000002E-6</c:v>
                </c:pt>
                <c:pt idx="48">
                  <c:v>2.24676E-6</c:v>
                </c:pt>
                <c:pt idx="49">
                  <c:v>2.2920799999999999E-6</c:v>
                </c:pt>
                <c:pt idx="50">
                  <c:v>2.3374100000000001E-6</c:v>
                </c:pt>
                <c:pt idx="51">
                  <c:v>2.3827300000000001E-6</c:v>
                </c:pt>
                <c:pt idx="52">
                  <c:v>2.4280599999999998E-6</c:v>
                </c:pt>
                <c:pt idx="53">
                  <c:v>2.4733800000000002E-6</c:v>
                </c:pt>
                <c:pt idx="54">
                  <c:v>2.51871E-6</c:v>
                </c:pt>
                <c:pt idx="55">
                  <c:v>2.5640299999999999E-6</c:v>
                </c:pt>
                <c:pt idx="56">
                  <c:v>2.6093499999999998E-6</c:v>
                </c:pt>
                <c:pt idx="57">
                  <c:v>2.6546700000000002E-6</c:v>
                </c:pt>
                <c:pt idx="58">
                  <c:v>2.6999900000000001E-6</c:v>
                </c:pt>
                <c:pt idx="59">
                  <c:v>2.7453100000000001E-6</c:v>
                </c:pt>
                <c:pt idx="60">
                  <c:v>2.79063E-6</c:v>
                </c:pt>
                <c:pt idx="61">
                  <c:v>2.8359499999999999E-6</c:v>
                </c:pt>
                <c:pt idx="62">
                  <c:v>2.8812699999999999E-6</c:v>
                </c:pt>
                <c:pt idx="63">
                  <c:v>2.9265899999999998E-6</c:v>
                </c:pt>
                <c:pt idx="64">
                  <c:v>2.9719100000000001E-6</c:v>
                </c:pt>
                <c:pt idx="65">
                  <c:v>3.0172300000000001E-6</c:v>
                </c:pt>
                <c:pt idx="66">
                  <c:v>3.0625400000000002E-6</c:v>
                </c:pt>
                <c:pt idx="67">
                  <c:v>3.1078600000000001E-6</c:v>
                </c:pt>
                <c:pt idx="68">
                  <c:v>3.15318E-6</c:v>
                </c:pt>
                <c:pt idx="69">
                  <c:v>3.1984900000000001E-6</c:v>
                </c:pt>
                <c:pt idx="70">
                  <c:v>3.24381E-6</c:v>
                </c:pt>
                <c:pt idx="71">
                  <c:v>3.28913E-6</c:v>
                </c:pt>
                <c:pt idx="72">
                  <c:v>3.33444E-6</c:v>
                </c:pt>
                <c:pt idx="73">
                  <c:v>3.37976E-6</c:v>
                </c:pt>
                <c:pt idx="74">
                  <c:v>3.4250700000000001E-6</c:v>
                </c:pt>
                <c:pt idx="75">
                  <c:v>3.47039E-6</c:v>
                </c:pt>
                <c:pt idx="76">
                  <c:v>3.5157000000000001E-6</c:v>
                </c:pt>
                <c:pt idx="77">
                  <c:v>3.5610100000000001E-6</c:v>
                </c:pt>
                <c:pt idx="78">
                  <c:v>3.6063300000000001E-6</c:v>
                </c:pt>
                <c:pt idx="79">
                  <c:v>3.6516400000000002E-6</c:v>
                </c:pt>
                <c:pt idx="80">
                  <c:v>3.6969499999999998E-6</c:v>
                </c:pt>
                <c:pt idx="81">
                  <c:v>3.7422599999999999E-6</c:v>
                </c:pt>
                <c:pt idx="82">
                  <c:v>3.7875799999999998E-6</c:v>
                </c:pt>
                <c:pt idx="83">
                  <c:v>3.8328900000000003E-6</c:v>
                </c:pt>
                <c:pt idx="84">
                  <c:v>3.8782000000000004E-6</c:v>
                </c:pt>
                <c:pt idx="85">
                  <c:v>3.9235099999999996E-6</c:v>
                </c:pt>
                <c:pt idx="86">
                  <c:v>3.9688199999999997E-6</c:v>
                </c:pt>
                <c:pt idx="87">
                  <c:v>4.0141399999999997E-6</c:v>
                </c:pt>
                <c:pt idx="88">
                  <c:v>4.0594499999999997E-6</c:v>
                </c:pt>
                <c:pt idx="89">
                  <c:v>4.1047599999999998E-6</c:v>
                </c:pt>
                <c:pt idx="90">
                  <c:v>4.1500699999999999E-6</c:v>
                </c:pt>
                <c:pt idx="91">
                  <c:v>4.19538E-6</c:v>
                </c:pt>
                <c:pt idx="92">
                  <c:v>4.2406999999999999E-6</c:v>
                </c:pt>
                <c:pt idx="93">
                  <c:v>4.28601E-6</c:v>
                </c:pt>
                <c:pt idx="94">
                  <c:v>4.3313200000000001E-6</c:v>
                </c:pt>
                <c:pt idx="95">
                  <c:v>4.37664E-6</c:v>
                </c:pt>
                <c:pt idx="96">
                  <c:v>4.4219500000000001E-6</c:v>
                </c:pt>
                <c:pt idx="97">
                  <c:v>4.46727E-6</c:v>
                </c:pt>
                <c:pt idx="98">
                  <c:v>4.5125800000000001E-6</c:v>
                </c:pt>
                <c:pt idx="99">
                  <c:v>4.5579E-6</c:v>
                </c:pt>
                <c:pt idx="100">
                  <c:v>4.6032199999999999E-6</c:v>
                </c:pt>
                <c:pt idx="101">
                  <c:v>4.6485399999999999E-6</c:v>
                </c:pt>
                <c:pt idx="102">
                  <c:v>4.6938599999999998E-6</c:v>
                </c:pt>
                <c:pt idx="103">
                  <c:v>4.7391799999999997E-6</c:v>
                </c:pt>
                <c:pt idx="104">
                  <c:v>4.7845100000000004E-6</c:v>
                </c:pt>
                <c:pt idx="105">
                  <c:v>4.8298300000000003E-6</c:v>
                </c:pt>
                <c:pt idx="106">
                  <c:v>4.8751699999999999E-6</c:v>
                </c:pt>
                <c:pt idx="107">
                  <c:v>4.9204999999999997E-6</c:v>
                </c:pt>
                <c:pt idx="108">
                  <c:v>4.9658400000000002E-6</c:v>
                </c:pt>
                <c:pt idx="109">
                  <c:v>5.0111899999999997E-6</c:v>
                </c:pt>
                <c:pt idx="110">
                  <c:v>5.05654E-6</c:v>
                </c:pt>
                <c:pt idx="111">
                  <c:v>5.1018900000000004E-6</c:v>
                </c:pt>
                <c:pt idx="112">
                  <c:v>5.1472600000000004E-6</c:v>
                </c:pt>
                <c:pt idx="113">
                  <c:v>5.1926400000000003E-6</c:v>
                </c:pt>
                <c:pt idx="114">
                  <c:v>5.2380300000000001E-6</c:v>
                </c:pt>
                <c:pt idx="115">
                  <c:v>5.2834299999999997E-6</c:v>
                </c:pt>
                <c:pt idx="116">
                  <c:v>5.32884E-6</c:v>
                </c:pt>
                <c:pt idx="117">
                  <c:v>5.3742799999999998E-6</c:v>
                </c:pt>
                <c:pt idx="118">
                  <c:v>5.4197300000000004E-6</c:v>
                </c:pt>
                <c:pt idx="119">
                  <c:v>5.4652099999999996E-6</c:v>
                </c:pt>
                <c:pt idx="120">
                  <c:v>5.5107100000000003E-6</c:v>
                </c:pt>
                <c:pt idx="121">
                  <c:v>5.5562399999999997E-6</c:v>
                </c:pt>
                <c:pt idx="122">
                  <c:v>5.6018100000000002E-6</c:v>
                </c:pt>
                <c:pt idx="123">
                  <c:v>5.64742E-6</c:v>
                </c:pt>
                <c:pt idx="124">
                  <c:v>5.69308E-6</c:v>
                </c:pt>
                <c:pt idx="125">
                  <c:v>5.7387900000000002E-6</c:v>
                </c:pt>
                <c:pt idx="126">
                  <c:v>5.7845700000000001E-6</c:v>
                </c:pt>
                <c:pt idx="127">
                  <c:v>5.83041E-6</c:v>
                </c:pt>
                <c:pt idx="128">
                  <c:v>5.8763300000000004E-6</c:v>
                </c:pt>
                <c:pt idx="129">
                  <c:v>5.9223500000000001E-6</c:v>
                </c:pt>
                <c:pt idx="130">
                  <c:v>5.9684700000000001E-6</c:v>
                </c:pt>
                <c:pt idx="131">
                  <c:v>6.0147100000000001E-6</c:v>
                </c:pt>
                <c:pt idx="132">
                  <c:v>6.0610899999999996E-6</c:v>
                </c:pt>
                <c:pt idx="133">
                  <c:v>6.1076200000000003E-6</c:v>
                </c:pt>
                <c:pt idx="134">
                  <c:v>6.1543300000000001E-6</c:v>
                </c:pt>
                <c:pt idx="135">
                  <c:v>6.2012400000000003E-6</c:v>
                </c:pt>
                <c:pt idx="136">
                  <c:v>6.2483900000000003E-6</c:v>
                </c:pt>
                <c:pt idx="137">
                  <c:v>6.2957900000000001E-6</c:v>
                </c:pt>
                <c:pt idx="138">
                  <c:v>6.3434899999999996E-6</c:v>
                </c:pt>
                <c:pt idx="139">
                  <c:v>6.3915300000000001E-6</c:v>
                </c:pt>
                <c:pt idx="140">
                  <c:v>6.4399500000000001E-6</c:v>
                </c:pt>
                <c:pt idx="141">
                  <c:v>6.4888100000000003E-6</c:v>
                </c:pt>
                <c:pt idx="142">
                  <c:v>6.5381600000000001E-6</c:v>
                </c:pt>
                <c:pt idx="143">
                  <c:v>6.5880600000000002E-6</c:v>
                </c:pt>
                <c:pt idx="144">
                  <c:v>6.6386000000000003E-6</c:v>
                </c:pt>
                <c:pt idx="145">
                  <c:v>6.6898599999999998E-6</c:v>
                </c:pt>
                <c:pt idx="146">
                  <c:v>6.7419200000000003E-6</c:v>
                </c:pt>
                <c:pt idx="147">
                  <c:v>6.7949099999999998E-6</c:v>
                </c:pt>
                <c:pt idx="148">
                  <c:v>6.8489200000000003E-6</c:v>
                </c:pt>
                <c:pt idx="149">
                  <c:v>6.9040999999999997E-6</c:v>
                </c:pt>
                <c:pt idx="150">
                  <c:v>6.9605800000000002E-6</c:v>
                </c:pt>
                <c:pt idx="151">
                  <c:v>7.0185300000000002E-6</c:v>
                </c:pt>
                <c:pt idx="152">
                  <c:v>7.0781199999999998E-6</c:v>
                </c:pt>
                <c:pt idx="153">
                  <c:v>7.1395300000000004E-6</c:v>
                </c:pt>
                <c:pt idx="154">
                  <c:v>7.2029500000000002E-6</c:v>
                </c:pt>
                <c:pt idx="155">
                  <c:v>7.2685599999999999E-6</c:v>
                </c:pt>
                <c:pt idx="156">
                  <c:v>7.3365500000000001E-6</c:v>
                </c:pt>
                <c:pt idx="157">
                  <c:v>7.4070899999999999E-6</c:v>
                </c:pt>
                <c:pt idx="158">
                  <c:v>7.48031E-6</c:v>
                </c:pt>
                <c:pt idx="159">
                  <c:v>7.5563099999999998E-6</c:v>
                </c:pt>
                <c:pt idx="160">
                  <c:v>7.6351099999999998E-6</c:v>
                </c:pt>
                <c:pt idx="161">
                  <c:v>7.7166800000000005E-6</c:v>
                </c:pt>
                <c:pt idx="162">
                  <c:v>7.8009300000000005E-6</c:v>
                </c:pt>
                <c:pt idx="163">
                  <c:v>7.8877099999999997E-6</c:v>
                </c:pt>
                <c:pt idx="164">
                  <c:v>7.9767900000000006E-6</c:v>
                </c:pt>
                <c:pt idx="165">
                  <c:v>8.0679600000000003E-6</c:v>
                </c:pt>
                <c:pt idx="166">
                  <c:v>8.1609699999999999E-6</c:v>
                </c:pt>
                <c:pt idx="167">
                  <c:v>8.2555799999999997E-6</c:v>
                </c:pt>
                <c:pt idx="168">
                  <c:v>8.3515800000000001E-6</c:v>
                </c:pt>
                <c:pt idx="169">
                  <c:v>8.4487900000000005E-6</c:v>
                </c:pt>
                <c:pt idx="170">
                  <c:v>8.5470600000000005E-6</c:v>
                </c:pt>
                <c:pt idx="171">
                  <c:v>8.6462599999999994E-6</c:v>
                </c:pt>
                <c:pt idx="172">
                  <c:v>8.7463400000000007E-6</c:v>
                </c:pt>
                <c:pt idx="173">
                  <c:v>8.8472700000000004E-6</c:v>
                </c:pt>
                <c:pt idx="174">
                  <c:v>8.9491000000000004E-6</c:v>
                </c:pt>
                <c:pt idx="175">
                  <c:v>9.0518500000000004E-6</c:v>
                </c:pt>
                <c:pt idx="176">
                  <c:v>9.1555599999999998E-6</c:v>
                </c:pt>
                <c:pt idx="177">
                  <c:v>9.2603899999999996E-6</c:v>
                </c:pt>
                <c:pt idx="178">
                  <c:v>9.3664999999999992E-6</c:v>
                </c:pt>
                <c:pt idx="179">
                  <c:v>9.4741199999999993E-6</c:v>
                </c:pt>
                <c:pt idx="180">
                  <c:v>9.5835299999999994E-6</c:v>
                </c:pt>
                <c:pt idx="181">
                  <c:v>9.6950100000000002E-6</c:v>
                </c:pt>
                <c:pt idx="182">
                  <c:v>9.8088699999999998E-6</c:v>
                </c:pt>
                <c:pt idx="183">
                  <c:v>9.9254699999999997E-6</c:v>
                </c:pt>
                <c:pt idx="184">
                  <c:v>1.00452E-5</c:v>
                </c:pt>
                <c:pt idx="185">
                  <c:v>1.0168400000000001E-5</c:v>
                </c:pt>
                <c:pt idx="186">
                  <c:v>1.0295299999999999E-5</c:v>
                </c:pt>
                <c:pt idx="187">
                  <c:v>1.04262E-5</c:v>
                </c:pt>
                <c:pt idx="188">
                  <c:v>1.05611E-5</c:v>
                </c:pt>
                <c:pt idx="189">
                  <c:v>1.0700099999999999E-5</c:v>
                </c:pt>
                <c:pt idx="190">
                  <c:v>1.0842999999999999E-5</c:v>
                </c:pt>
                <c:pt idx="191">
                  <c:v>1.09894E-5</c:v>
                </c:pt>
                <c:pt idx="192">
                  <c:v>1.1138899999999999E-5</c:v>
                </c:pt>
                <c:pt idx="193">
                  <c:v>1.1290900000000001E-5</c:v>
                </c:pt>
                <c:pt idx="194">
                  <c:v>1.14451E-5</c:v>
                </c:pt>
                <c:pt idx="195">
                  <c:v>1.16012E-5</c:v>
                </c:pt>
                <c:pt idx="196">
                  <c:v>1.1758499999999999E-5</c:v>
                </c:pt>
                <c:pt idx="197">
                  <c:v>1.1916800000000001E-5</c:v>
                </c:pt>
                <c:pt idx="198">
                  <c:v>1.20758E-5</c:v>
                </c:pt>
                <c:pt idx="199">
                  <c:v>1.2235800000000001E-5</c:v>
                </c:pt>
                <c:pt idx="200">
                  <c:v>1.23962E-5</c:v>
                </c:pt>
                <c:pt idx="201">
                  <c:v>1.2557299999999999E-5</c:v>
                </c:pt>
                <c:pt idx="202">
                  <c:v>1.2718600000000001E-5</c:v>
                </c:pt>
                <c:pt idx="203">
                  <c:v>1.2880100000000001E-5</c:v>
                </c:pt>
                <c:pt idx="204">
                  <c:v>1.3041799999999999E-5</c:v>
                </c:pt>
                <c:pt idx="205">
                  <c:v>1.32037E-5</c:v>
                </c:pt>
                <c:pt idx="206">
                  <c:v>1.33657E-5</c:v>
                </c:pt>
                <c:pt idx="207">
                  <c:v>1.35279E-5</c:v>
                </c:pt>
                <c:pt idx="208">
                  <c:v>1.36902E-5</c:v>
                </c:pt>
                <c:pt idx="209">
                  <c:v>1.3852800000000001E-5</c:v>
                </c:pt>
                <c:pt idx="210">
                  <c:v>1.40157E-5</c:v>
                </c:pt>
                <c:pt idx="211">
                  <c:v>1.4178900000000001E-5</c:v>
                </c:pt>
                <c:pt idx="212">
                  <c:v>1.43425E-5</c:v>
                </c:pt>
                <c:pt idx="213">
                  <c:v>1.4506400000000001E-5</c:v>
                </c:pt>
                <c:pt idx="214">
                  <c:v>1.46709E-5</c:v>
                </c:pt>
                <c:pt idx="215">
                  <c:v>1.4836E-5</c:v>
                </c:pt>
                <c:pt idx="216">
                  <c:v>1.5001799999999999E-5</c:v>
                </c:pt>
                <c:pt idx="217">
                  <c:v>1.5168600000000001E-5</c:v>
                </c:pt>
                <c:pt idx="218">
                  <c:v>1.5336500000000001E-5</c:v>
                </c:pt>
                <c:pt idx="219">
                  <c:v>1.55058E-5</c:v>
                </c:pt>
                <c:pt idx="220">
                  <c:v>1.5676899999999999E-5</c:v>
                </c:pt>
                <c:pt idx="221">
                  <c:v>1.5849999999999999E-5</c:v>
                </c:pt>
                <c:pt idx="222">
                  <c:v>1.6025500000000001E-5</c:v>
                </c:pt>
                <c:pt idx="223">
                  <c:v>1.6203799999999999E-5</c:v>
                </c:pt>
                <c:pt idx="224">
                  <c:v>1.6385400000000001E-5</c:v>
                </c:pt>
                <c:pt idx="225">
                  <c:v>1.65704E-5</c:v>
                </c:pt>
                <c:pt idx="226">
                  <c:v>1.6759600000000001E-5</c:v>
                </c:pt>
                <c:pt idx="227">
                  <c:v>1.6952900000000002E-5</c:v>
                </c:pt>
                <c:pt idx="228">
                  <c:v>1.7150300000000001E-5</c:v>
                </c:pt>
                <c:pt idx="229">
                  <c:v>1.7351699999999999E-5</c:v>
                </c:pt>
                <c:pt idx="230">
                  <c:v>1.7557000000000001E-5</c:v>
                </c:pt>
                <c:pt idx="231">
                  <c:v>1.7765799999999999E-5</c:v>
                </c:pt>
                <c:pt idx="232">
                  <c:v>1.7977599999999999E-5</c:v>
                </c:pt>
                <c:pt idx="233">
                  <c:v>1.81931E-5</c:v>
                </c:pt>
                <c:pt idx="234">
                  <c:v>1.8411400000000001E-5</c:v>
                </c:pt>
                <c:pt idx="235">
                  <c:v>1.86316E-5</c:v>
                </c:pt>
                <c:pt idx="236">
                  <c:v>1.8853300000000001E-5</c:v>
                </c:pt>
                <c:pt idx="237">
                  <c:v>1.9076099999999999E-5</c:v>
                </c:pt>
                <c:pt idx="238">
                  <c:v>1.9299900000000001E-5</c:v>
                </c:pt>
                <c:pt idx="239">
                  <c:v>1.9524299999999999E-5</c:v>
                </c:pt>
                <c:pt idx="240">
                  <c:v>1.97503E-5</c:v>
                </c:pt>
                <c:pt idx="241">
                  <c:v>1.9977199999999999E-5</c:v>
                </c:pt>
                <c:pt idx="242">
                  <c:v>2.02047E-5</c:v>
                </c:pt>
                <c:pt idx="243">
                  <c:v>2.0432799999999999E-5</c:v>
                </c:pt>
                <c:pt idx="244">
                  <c:v>2.0661300000000002E-5</c:v>
                </c:pt>
                <c:pt idx="245">
                  <c:v>2.0890499999999999E-5</c:v>
                </c:pt>
                <c:pt idx="246">
                  <c:v>2.1119900000000001E-5</c:v>
                </c:pt>
                <c:pt idx="247">
                  <c:v>2.1349499999999999E-5</c:v>
                </c:pt>
                <c:pt idx="248">
                  <c:v>2.1579100000000001E-5</c:v>
                </c:pt>
                <c:pt idx="249">
                  <c:v>2.1809000000000001E-5</c:v>
                </c:pt>
                <c:pt idx="250">
                  <c:v>2.20389E-5</c:v>
                </c:pt>
                <c:pt idx="251">
                  <c:v>2.22689E-5</c:v>
                </c:pt>
                <c:pt idx="252">
                  <c:v>2.24993E-5</c:v>
                </c:pt>
                <c:pt idx="253">
                  <c:v>2.27296E-5</c:v>
                </c:pt>
                <c:pt idx="254">
                  <c:v>2.296E-5</c:v>
                </c:pt>
                <c:pt idx="255">
                  <c:v>2.3190400000000001E-5</c:v>
                </c:pt>
                <c:pt idx="256">
                  <c:v>2.3420800000000001E-5</c:v>
                </c:pt>
                <c:pt idx="257">
                  <c:v>2.3651200000000002E-5</c:v>
                </c:pt>
                <c:pt idx="258">
                  <c:v>2.3881699999999999E-5</c:v>
                </c:pt>
                <c:pt idx="259">
                  <c:v>2.4112099999999999E-5</c:v>
                </c:pt>
                <c:pt idx="260">
                  <c:v>2.43428E-5</c:v>
                </c:pt>
                <c:pt idx="261">
                  <c:v>2.4573400000000001E-5</c:v>
                </c:pt>
                <c:pt idx="262">
                  <c:v>2.4804099999999999E-5</c:v>
                </c:pt>
                <c:pt idx="263">
                  <c:v>2.5034699999999999E-5</c:v>
                </c:pt>
                <c:pt idx="264">
                  <c:v>2.52653E-5</c:v>
                </c:pt>
                <c:pt idx="265">
                  <c:v>2.5496299999999998E-5</c:v>
                </c:pt>
                <c:pt idx="266">
                  <c:v>2.57273E-5</c:v>
                </c:pt>
                <c:pt idx="267">
                  <c:v>2.5958299999999998E-5</c:v>
                </c:pt>
                <c:pt idx="268">
                  <c:v>2.61893E-5</c:v>
                </c:pt>
                <c:pt idx="269">
                  <c:v>2.6420200000000002E-5</c:v>
                </c:pt>
                <c:pt idx="270">
                  <c:v>2.6650899999999999E-5</c:v>
                </c:pt>
                <c:pt idx="271">
                  <c:v>2.68814E-5</c:v>
                </c:pt>
                <c:pt idx="272">
                  <c:v>2.71118E-5</c:v>
                </c:pt>
                <c:pt idx="273">
                  <c:v>2.73421E-5</c:v>
                </c:pt>
                <c:pt idx="274">
                  <c:v>2.75723E-5</c:v>
                </c:pt>
                <c:pt idx="275">
                  <c:v>2.78024E-5</c:v>
                </c:pt>
                <c:pt idx="276">
                  <c:v>2.8032399999999999E-5</c:v>
                </c:pt>
                <c:pt idx="277">
                  <c:v>2.8262299999999999E-5</c:v>
                </c:pt>
                <c:pt idx="278">
                  <c:v>2.8492000000000001E-5</c:v>
                </c:pt>
                <c:pt idx="279">
                  <c:v>2.87216E-5</c:v>
                </c:pt>
                <c:pt idx="280">
                  <c:v>2.8951100000000001E-5</c:v>
                </c:pt>
                <c:pt idx="281">
                  <c:v>2.9180199999999999E-5</c:v>
                </c:pt>
                <c:pt idx="282">
                  <c:v>2.94094E-5</c:v>
                </c:pt>
                <c:pt idx="283">
                  <c:v>2.9638500000000001E-5</c:v>
                </c:pt>
                <c:pt idx="284">
                  <c:v>2.9867500000000002E-5</c:v>
                </c:pt>
                <c:pt idx="285">
                  <c:v>3.0096399999999999E-5</c:v>
                </c:pt>
                <c:pt idx="286">
                  <c:v>3.0325099999999999E-5</c:v>
                </c:pt>
                <c:pt idx="287">
                  <c:v>3.0553699999999999E-5</c:v>
                </c:pt>
                <c:pt idx="288">
                  <c:v>3.0782199999999998E-5</c:v>
                </c:pt>
                <c:pt idx="289">
                  <c:v>3.1010399999999997E-5</c:v>
                </c:pt>
                <c:pt idx="290">
                  <c:v>3.1238600000000003E-5</c:v>
                </c:pt>
                <c:pt idx="291">
                  <c:v>3.1466500000000001E-5</c:v>
                </c:pt>
                <c:pt idx="292">
                  <c:v>3.1694299999999999E-5</c:v>
                </c:pt>
                <c:pt idx="293">
                  <c:v>3.1921800000000003E-5</c:v>
                </c:pt>
                <c:pt idx="294">
                  <c:v>3.2149E-5</c:v>
                </c:pt>
                <c:pt idx="295">
                  <c:v>3.2376100000000003E-5</c:v>
                </c:pt>
                <c:pt idx="296">
                  <c:v>3.2602999999999999E-5</c:v>
                </c:pt>
                <c:pt idx="297">
                  <c:v>3.2829700000000002E-5</c:v>
                </c:pt>
                <c:pt idx="298">
                  <c:v>3.3056399999999997E-5</c:v>
                </c:pt>
                <c:pt idx="299">
                  <c:v>3.3282799999999999E-5</c:v>
                </c:pt>
                <c:pt idx="300">
                  <c:v>3.3509100000000001E-5</c:v>
                </c:pt>
                <c:pt idx="301">
                  <c:v>3.3735000000000001E-5</c:v>
                </c:pt>
                <c:pt idx="302">
                  <c:v>3.3960800000000002E-5</c:v>
                </c:pt>
                <c:pt idx="303">
                  <c:v>3.4186300000000002E-5</c:v>
                </c:pt>
                <c:pt idx="304">
                  <c:v>3.4411600000000001E-5</c:v>
                </c:pt>
                <c:pt idx="305">
                  <c:v>3.46369E-5</c:v>
                </c:pt>
                <c:pt idx="306">
                  <c:v>3.4861899999999999E-5</c:v>
                </c:pt>
                <c:pt idx="307">
                  <c:v>3.5086799999999998E-5</c:v>
                </c:pt>
                <c:pt idx="308">
                  <c:v>3.5311500000000002E-5</c:v>
                </c:pt>
                <c:pt idx="309">
                  <c:v>3.55361E-5</c:v>
                </c:pt>
                <c:pt idx="310">
                  <c:v>3.5760499999999998E-5</c:v>
                </c:pt>
                <c:pt idx="311">
                  <c:v>3.5984700000000001E-5</c:v>
                </c:pt>
                <c:pt idx="312">
                  <c:v>3.6208899999999998E-5</c:v>
                </c:pt>
                <c:pt idx="313">
                  <c:v>3.6433000000000002E-5</c:v>
                </c:pt>
                <c:pt idx="314">
                  <c:v>3.6657099999999998E-5</c:v>
                </c:pt>
                <c:pt idx="315">
                  <c:v>3.6881200000000002E-5</c:v>
                </c:pt>
                <c:pt idx="316">
                  <c:v>3.7105399999999999E-5</c:v>
                </c:pt>
                <c:pt idx="317">
                  <c:v>3.7329700000000003E-5</c:v>
                </c:pt>
                <c:pt idx="318">
                  <c:v>3.7554400000000001E-5</c:v>
                </c:pt>
                <c:pt idx="319">
                  <c:v>3.7779299999999999E-5</c:v>
                </c:pt>
                <c:pt idx="320">
                  <c:v>3.8004499999999998E-5</c:v>
                </c:pt>
                <c:pt idx="321">
                  <c:v>3.8230099999999998E-5</c:v>
                </c:pt>
                <c:pt idx="322">
                  <c:v>3.8456099999999999E-5</c:v>
                </c:pt>
                <c:pt idx="323">
                  <c:v>3.8682500000000001E-5</c:v>
                </c:pt>
                <c:pt idx="324">
                  <c:v>3.8909399999999997E-5</c:v>
                </c:pt>
                <c:pt idx="325">
                  <c:v>3.9137000000000002E-5</c:v>
                </c:pt>
                <c:pt idx="326">
                  <c:v>3.93652E-5</c:v>
                </c:pt>
                <c:pt idx="327">
                  <c:v>3.9594600000000002E-5</c:v>
                </c:pt>
                <c:pt idx="328">
                  <c:v>3.9824899999999999E-5</c:v>
                </c:pt>
                <c:pt idx="329">
                  <c:v>4.0056199999999998E-5</c:v>
                </c:pt>
                <c:pt idx="330">
                  <c:v>4.0288499999999999E-5</c:v>
                </c:pt>
                <c:pt idx="331">
                  <c:v>4.0521600000000002E-5</c:v>
                </c:pt>
                <c:pt idx="332">
                  <c:v>4.07557E-5</c:v>
                </c:pt>
                <c:pt idx="333">
                  <c:v>4.09906E-5</c:v>
                </c:pt>
                <c:pt idx="334">
                  <c:v>4.1226400000000002E-5</c:v>
                </c:pt>
                <c:pt idx="335">
                  <c:v>4.1462999999999999E-5</c:v>
                </c:pt>
                <c:pt idx="336">
                  <c:v>4.1700299999999998E-5</c:v>
                </c:pt>
                <c:pt idx="337">
                  <c:v>4.1938399999999998E-5</c:v>
                </c:pt>
                <c:pt idx="338">
                  <c:v>4.21771E-5</c:v>
                </c:pt>
                <c:pt idx="339">
                  <c:v>4.2416400000000003E-5</c:v>
                </c:pt>
                <c:pt idx="340">
                  <c:v>4.26561E-5</c:v>
                </c:pt>
                <c:pt idx="341">
                  <c:v>4.2896099999999997E-5</c:v>
                </c:pt>
                <c:pt idx="342">
                  <c:v>4.3136500000000003E-5</c:v>
                </c:pt>
                <c:pt idx="343">
                  <c:v>4.3377100000000002E-5</c:v>
                </c:pt>
                <c:pt idx="344">
                  <c:v>4.3618000000000001E-5</c:v>
                </c:pt>
                <c:pt idx="345">
                  <c:v>4.3859100000000002E-5</c:v>
                </c:pt>
                <c:pt idx="346">
                  <c:v>4.4100400000000002E-5</c:v>
                </c:pt>
                <c:pt idx="347">
                  <c:v>4.4341800000000003E-5</c:v>
                </c:pt>
                <c:pt idx="348">
                  <c:v>4.4583299999999997E-5</c:v>
                </c:pt>
                <c:pt idx="349">
                  <c:v>4.4824999999999999E-5</c:v>
                </c:pt>
                <c:pt idx="350">
                  <c:v>4.50666E-5</c:v>
                </c:pt>
                <c:pt idx="351">
                  <c:v>4.5308300000000001E-5</c:v>
                </c:pt>
                <c:pt idx="352">
                  <c:v>4.5550100000000003E-5</c:v>
                </c:pt>
                <c:pt idx="353">
                  <c:v>4.5791899999999998E-5</c:v>
                </c:pt>
                <c:pt idx="354">
                  <c:v>4.6033699999999999E-5</c:v>
                </c:pt>
                <c:pt idx="355">
                  <c:v>4.6275500000000001E-5</c:v>
                </c:pt>
                <c:pt idx="356">
                  <c:v>4.6517300000000003E-5</c:v>
                </c:pt>
                <c:pt idx="357">
                  <c:v>4.6759099999999998E-5</c:v>
                </c:pt>
                <c:pt idx="358">
                  <c:v>4.7000899999999999E-5</c:v>
                </c:pt>
                <c:pt idx="359">
                  <c:v>4.7242700000000001E-5</c:v>
                </c:pt>
                <c:pt idx="360">
                  <c:v>4.7484400000000002E-5</c:v>
                </c:pt>
                <c:pt idx="361">
                  <c:v>4.7726099999999997E-5</c:v>
                </c:pt>
                <c:pt idx="362">
                  <c:v>4.7967799999999998E-5</c:v>
                </c:pt>
                <c:pt idx="363">
                  <c:v>4.82094E-5</c:v>
                </c:pt>
                <c:pt idx="364">
                  <c:v>4.8451000000000001E-5</c:v>
                </c:pt>
                <c:pt idx="365">
                  <c:v>4.8692600000000002E-5</c:v>
                </c:pt>
                <c:pt idx="366">
                  <c:v>4.8934100000000003E-5</c:v>
                </c:pt>
                <c:pt idx="367">
                  <c:v>4.9175599999999997E-5</c:v>
                </c:pt>
                <c:pt idx="368">
                  <c:v>4.9417099999999998E-5</c:v>
                </c:pt>
                <c:pt idx="369">
                  <c:v>4.9658499999999999E-5</c:v>
                </c:pt>
                <c:pt idx="370">
                  <c:v>4.98999E-5</c:v>
                </c:pt>
                <c:pt idx="371">
                  <c:v>5.01412E-5</c:v>
                </c:pt>
                <c:pt idx="372">
                  <c:v>5.0382500000000001E-5</c:v>
                </c:pt>
                <c:pt idx="373">
                  <c:v>5.0623800000000001E-5</c:v>
                </c:pt>
                <c:pt idx="374">
                  <c:v>5.0865000000000002E-5</c:v>
                </c:pt>
                <c:pt idx="375">
                  <c:v>5.1106200000000002E-5</c:v>
                </c:pt>
                <c:pt idx="376">
                  <c:v>5.1347300000000002E-5</c:v>
                </c:pt>
                <c:pt idx="377">
                  <c:v>5.1588400000000002E-5</c:v>
                </c:pt>
                <c:pt idx="378">
                  <c:v>5.1829400000000002E-5</c:v>
                </c:pt>
                <c:pt idx="379">
                  <c:v>5.2070400000000002E-5</c:v>
                </c:pt>
                <c:pt idx="380">
                  <c:v>5.2311300000000002E-5</c:v>
                </c:pt>
                <c:pt idx="381">
                  <c:v>5.2552200000000001E-5</c:v>
                </c:pt>
                <c:pt idx="382">
                  <c:v>5.2793000000000001E-5</c:v>
                </c:pt>
                <c:pt idx="383">
                  <c:v>5.30338E-5</c:v>
                </c:pt>
                <c:pt idx="384">
                  <c:v>5.32745E-5</c:v>
                </c:pt>
                <c:pt idx="385">
                  <c:v>5.3515199999999999E-5</c:v>
                </c:pt>
                <c:pt idx="386">
                  <c:v>5.3755899999999998E-5</c:v>
                </c:pt>
                <c:pt idx="387">
                  <c:v>5.3996599999999997E-5</c:v>
                </c:pt>
                <c:pt idx="388">
                  <c:v>5.4237100000000003E-5</c:v>
                </c:pt>
                <c:pt idx="389">
                  <c:v>5.4477700000000002E-5</c:v>
                </c:pt>
                <c:pt idx="390">
                  <c:v>5.4718200000000001E-5</c:v>
                </c:pt>
                <c:pt idx="391">
                  <c:v>5.4958599999999999E-5</c:v>
                </c:pt>
                <c:pt idx="392">
                  <c:v>5.5198999999999998E-5</c:v>
                </c:pt>
                <c:pt idx="393">
                  <c:v>5.5439300000000003E-5</c:v>
                </c:pt>
                <c:pt idx="394">
                  <c:v>5.5679600000000001E-5</c:v>
                </c:pt>
                <c:pt idx="395">
                  <c:v>5.5919799999999999E-5</c:v>
                </c:pt>
                <c:pt idx="396">
                  <c:v>5.6159899999999997E-5</c:v>
                </c:pt>
                <c:pt idx="397">
                  <c:v>5.6400000000000002E-5</c:v>
                </c:pt>
                <c:pt idx="398">
                  <c:v>5.66401E-5</c:v>
                </c:pt>
                <c:pt idx="399">
                  <c:v>5.6880299999999998E-5</c:v>
                </c:pt>
                <c:pt idx="400">
                  <c:v>5.7120500000000003E-5</c:v>
                </c:pt>
                <c:pt idx="401">
                  <c:v>5.7360700000000001E-5</c:v>
                </c:pt>
                <c:pt idx="402">
                  <c:v>5.7600799999999999E-5</c:v>
                </c:pt>
                <c:pt idx="403">
                  <c:v>5.7840899999999997E-5</c:v>
                </c:pt>
                <c:pt idx="404">
                  <c:v>5.8081100000000002E-5</c:v>
                </c:pt>
                <c:pt idx="405">
                  <c:v>5.83213E-5</c:v>
                </c:pt>
                <c:pt idx="406">
                  <c:v>5.8561399999999998E-5</c:v>
                </c:pt>
                <c:pt idx="407">
                  <c:v>5.8801500000000003E-5</c:v>
                </c:pt>
                <c:pt idx="408">
                  <c:v>5.90415E-5</c:v>
                </c:pt>
                <c:pt idx="409">
                  <c:v>5.9281499999999998E-5</c:v>
                </c:pt>
                <c:pt idx="410">
                  <c:v>5.9521400000000002E-5</c:v>
                </c:pt>
                <c:pt idx="411">
                  <c:v>5.97613E-5</c:v>
                </c:pt>
                <c:pt idx="412">
                  <c:v>6.0001099999999997E-5</c:v>
                </c:pt>
                <c:pt idx="413">
                  <c:v>6.0240900000000001E-5</c:v>
                </c:pt>
                <c:pt idx="414">
                  <c:v>6.0480599999999998E-5</c:v>
                </c:pt>
                <c:pt idx="415">
                  <c:v>6.0720200000000002E-5</c:v>
                </c:pt>
                <c:pt idx="416">
                  <c:v>6.0959799999999999E-5</c:v>
                </c:pt>
                <c:pt idx="417">
                  <c:v>6.1199199999999995E-5</c:v>
                </c:pt>
                <c:pt idx="418">
                  <c:v>6.1438600000000005E-5</c:v>
                </c:pt>
                <c:pt idx="419">
                  <c:v>6.1678000000000001E-5</c:v>
                </c:pt>
                <c:pt idx="420">
                  <c:v>6.1917199999999997E-5</c:v>
                </c:pt>
                <c:pt idx="421">
                  <c:v>6.2156399999999993E-5</c:v>
                </c:pt>
                <c:pt idx="422">
                  <c:v>6.2395499999999996E-5</c:v>
                </c:pt>
                <c:pt idx="423">
                  <c:v>6.2634399999999998E-5</c:v>
                </c:pt>
                <c:pt idx="424">
                  <c:v>6.2873399999999993E-5</c:v>
                </c:pt>
                <c:pt idx="425">
                  <c:v>6.3112400000000002E-5</c:v>
                </c:pt>
                <c:pt idx="426">
                  <c:v>6.3351300000000004E-5</c:v>
                </c:pt>
                <c:pt idx="427">
                  <c:v>6.3590000000000006E-5</c:v>
                </c:pt>
                <c:pt idx="428">
                  <c:v>6.3828699999999994E-5</c:v>
                </c:pt>
                <c:pt idx="429">
                  <c:v>6.4067300000000002E-5</c:v>
                </c:pt>
                <c:pt idx="430">
                  <c:v>6.4305800000000004E-5</c:v>
                </c:pt>
                <c:pt idx="431">
                  <c:v>6.4544100000000004E-5</c:v>
                </c:pt>
                <c:pt idx="432">
                  <c:v>6.4782299999999998E-5</c:v>
                </c:pt>
                <c:pt idx="433">
                  <c:v>6.5020399999999998E-5</c:v>
                </c:pt>
                <c:pt idx="434">
                  <c:v>6.5258400000000005E-5</c:v>
                </c:pt>
                <c:pt idx="435">
                  <c:v>6.5496399999999999E-5</c:v>
                </c:pt>
                <c:pt idx="436">
                  <c:v>6.5734299999999998E-5</c:v>
                </c:pt>
                <c:pt idx="437">
                  <c:v>6.5972199999999998E-5</c:v>
                </c:pt>
                <c:pt idx="438">
                  <c:v>6.6210000000000005E-5</c:v>
                </c:pt>
                <c:pt idx="439">
                  <c:v>6.6447700000000004E-5</c:v>
                </c:pt>
                <c:pt idx="440">
                  <c:v>6.6685200000000003E-5</c:v>
                </c:pt>
                <c:pt idx="441">
                  <c:v>6.6922599999999995E-5</c:v>
                </c:pt>
                <c:pt idx="442">
                  <c:v>6.71598E-5</c:v>
                </c:pt>
                <c:pt idx="443">
                  <c:v>6.7396899999999998E-5</c:v>
                </c:pt>
                <c:pt idx="444">
                  <c:v>6.7633900000000003E-5</c:v>
                </c:pt>
                <c:pt idx="445">
                  <c:v>6.78706E-5</c:v>
                </c:pt>
                <c:pt idx="446">
                  <c:v>6.8107299999999998E-5</c:v>
                </c:pt>
                <c:pt idx="447">
                  <c:v>6.8343700000000001E-5</c:v>
                </c:pt>
                <c:pt idx="448">
                  <c:v>6.8579999999999997E-5</c:v>
                </c:pt>
                <c:pt idx="449">
                  <c:v>6.8816299999999994E-5</c:v>
                </c:pt>
                <c:pt idx="450">
                  <c:v>6.9052499999999997E-5</c:v>
                </c:pt>
                <c:pt idx="451">
                  <c:v>6.9288400000000006E-5</c:v>
                </c:pt>
                <c:pt idx="452">
                  <c:v>6.9524199999999994E-5</c:v>
                </c:pt>
                <c:pt idx="453">
                  <c:v>6.9759799999999996E-5</c:v>
                </c:pt>
                <c:pt idx="454">
                  <c:v>6.9995199999999997E-5</c:v>
                </c:pt>
                <c:pt idx="455">
                  <c:v>7.0230500000000005E-5</c:v>
                </c:pt>
                <c:pt idx="456">
                  <c:v>7.0465599999999998E-5</c:v>
                </c:pt>
                <c:pt idx="457">
                  <c:v>7.0700500000000005E-5</c:v>
                </c:pt>
                <c:pt idx="458">
                  <c:v>7.0935399999999998E-5</c:v>
                </c:pt>
                <c:pt idx="459">
                  <c:v>7.1170100000000005E-5</c:v>
                </c:pt>
                <c:pt idx="460">
                  <c:v>7.1404599999999997E-5</c:v>
                </c:pt>
                <c:pt idx="461">
                  <c:v>7.1638900000000003E-5</c:v>
                </c:pt>
                <c:pt idx="462">
                  <c:v>7.1873100000000001E-5</c:v>
                </c:pt>
                <c:pt idx="463">
                  <c:v>7.2107099999999999E-5</c:v>
                </c:pt>
                <c:pt idx="464">
                  <c:v>7.2340800000000004E-5</c:v>
                </c:pt>
                <c:pt idx="465">
                  <c:v>7.2574400000000001E-5</c:v>
                </c:pt>
                <c:pt idx="466">
                  <c:v>7.2807799999999998E-5</c:v>
                </c:pt>
                <c:pt idx="467">
                  <c:v>7.3041100000000001E-5</c:v>
                </c:pt>
                <c:pt idx="468">
                  <c:v>7.3274099999999997E-5</c:v>
                </c:pt>
                <c:pt idx="469">
                  <c:v>7.3506999999999999E-5</c:v>
                </c:pt>
                <c:pt idx="470">
                  <c:v>7.3739700000000001E-5</c:v>
                </c:pt>
                <c:pt idx="471">
                  <c:v>7.3972299999999996E-5</c:v>
                </c:pt>
                <c:pt idx="472">
                  <c:v>7.4204599999999998E-5</c:v>
                </c:pt>
                <c:pt idx="473">
                  <c:v>7.4436899999999999E-5</c:v>
                </c:pt>
                <c:pt idx="474">
                  <c:v>7.4668999999999999E-5</c:v>
                </c:pt>
                <c:pt idx="475">
                  <c:v>7.49011E-5</c:v>
                </c:pt>
                <c:pt idx="476">
                  <c:v>7.5132899999999993E-5</c:v>
                </c:pt>
                <c:pt idx="477">
                  <c:v>7.53647E-5</c:v>
                </c:pt>
                <c:pt idx="478">
                  <c:v>7.5596300000000007E-5</c:v>
                </c:pt>
                <c:pt idx="479">
                  <c:v>7.5827800000000006E-5</c:v>
                </c:pt>
                <c:pt idx="480">
                  <c:v>7.6059100000000005E-5</c:v>
                </c:pt>
                <c:pt idx="481">
                  <c:v>7.6290299999999997E-5</c:v>
                </c:pt>
                <c:pt idx="482">
                  <c:v>7.6521399999999995E-5</c:v>
                </c:pt>
                <c:pt idx="483">
                  <c:v>7.6752299999999994E-5</c:v>
                </c:pt>
                <c:pt idx="484">
                  <c:v>7.6983099999999998E-5</c:v>
                </c:pt>
                <c:pt idx="485">
                  <c:v>7.7213799999999996E-5</c:v>
                </c:pt>
                <c:pt idx="486">
                  <c:v>7.74444E-5</c:v>
                </c:pt>
                <c:pt idx="487">
                  <c:v>7.7674899999999997E-5</c:v>
                </c:pt>
                <c:pt idx="488">
                  <c:v>7.7905300000000001E-5</c:v>
                </c:pt>
                <c:pt idx="489">
                  <c:v>7.8135599999999998E-5</c:v>
                </c:pt>
                <c:pt idx="490">
                  <c:v>7.8365699999999994E-5</c:v>
                </c:pt>
                <c:pt idx="491">
                  <c:v>7.8595800000000004E-5</c:v>
                </c:pt>
                <c:pt idx="492">
                  <c:v>7.8825799999999993E-5</c:v>
                </c:pt>
                <c:pt idx="493">
                  <c:v>7.9055700000000003E-5</c:v>
                </c:pt>
                <c:pt idx="494">
                  <c:v>7.9285500000000005E-5</c:v>
                </c:pt>
                <c:pt idx="495">
                  <c:v>7.9515099999999994E-5</c:v>
                </c:pt>
                <c:pt idx="496">
                  <c:v>7.9744699999999996E-5</c:v>
                </c:pt>
                <c:pt idx="497">
                  <c:v>7.9974200000000004E-5</c:v>
                </c:pt>
                <c:pt idx="498">
                  <c:v>8.0203600000000006E-5</c:v>
                </c:pt>
                <c:pt idx="499">
                  <c:v>8.04329E-5</c:v>
                </c:pt>
                <c:pt idx="500">
                  <c:v>8.0661999999999994E-5</c:v>
                </c:pt>
                <c:pt idx="501">
                  <c:v>8.0891199999999996E-5</c:v>
                </c:pt>
                <c:pt idx="502">
                  <c:v>8.1120199999999996E-5</c:v>
                </c:pt>
                <c:pt idx="503">
                  <c:v>8.1349199999999997E-5</c:v>
                </c:pt>
                <c:pt idx="504">
                  <c:v>8.1578100000000004E-5</c:v>
                </c:pt>
                <c:pt idx="505">
                  <c:v>8.1806900000000004E-5</c:v>
                </c:pt>
                <c:pt idx="506">
                  <c:v>8.2035700000000005E-5</c:v>
                </c:pt>
                <c:pt idx="507">
                  <c:v>8.2264399999999998E-5</c:v>
                </c:pt>
                <c:pt idx="508">
                  <c:v>8.2492999999999998E-5</c:v>
                </c:pt>
                <c:pt idx="509">
                  <c:v>8.2721599999999998E-5</c:v>
                </c:pt>
                <c:pt idx="510">
                  <c:v>8.2950100000000004E-5</c:v>
                </c:pt>
                <c:pt idx="511">
                  <c:v>8.3178500000000003E-5</c:v>
                </c:pt>
                <c:pt idx="512">
                  <c:v>8.3406900000000003E-5</c:v>
                </c:pt>
                <c:pt idx="513">
                  <c:v>8.3635199999999995E-5</c:v>
                </c:pt>
                <c:pt idx="514">
                  <c:v>8.3863500000000001E-5</c:v>
                </c:pt>
                <c:pt idx="515">
                  <c:v>8.40917E-5</c:v>
                </c:pt>
                <c:pt idx="516">
                  <c:v>8.4319899999999999E-5</c:v>
                </c:pt>
                <c:pt idx="517">
                  <c:v>8.4548000000000004E-5</c:v>
                </c:pt>
                <c:pt idx="518">
                  <c:v>8.4776000000000003E-5</c:v>
                </c:pt>
                <c:pt idx="519">
                  <c:v>8.5004000000000001E-5</c:v>
                </c:pt>
                <c:pt idx="520">
                  <c:v>8.5231900000000006E-5</c:v>
                </c:pt>
                <c:pt idx="521">
                  <c:v>8.5459799999999998E-5</c:v>
                </c:pt>
                <c:pt idx="522">
                  <c:v>8.5687500000000002E-5</c:v>
                </c:pt>
                <c:pt idx="523">
                  <c:v>8.5915300000000001E-5</c:v>
                </c:pt>
                <c:pt idx="524">
                  <c:v>8.6142899999999998E-5</c:v>
                </c:pt>
                <c:pt idx="525">
                  <c:v>8.6370499999999996E-5</c:v>
                </c:pt>
                <c:pt idx="526">
                  <c:v>8.6598099999999993E-5</c:v>
                </c:pt>
                <c:pt idx="527">
                  <c:v>8.6825500000000004E-5</c:v>
                </c:pt>
                <c:pt idx="528">
                  <c:v>8.7052900000000001E-5</c:v>
                </c:pt>
                <c:pt idx="529">
                  <c:v>8.7280200000000005E-5</c:v>
                </c:pt>
                <c:pt idx="530">
                  <c:v>8.7507499999999995E-5</c:v>
                </c:pt>
                <c:pt idx="531">
                  <c:v>8.7734700000000006E-5</c:v>
                </c:pt>
                <c:pt idx="532">
                  <c:v>8.7961799999999995E-5</c:v>
                </c:pt>
                <c:pt idx="533">
                  <c:v>8.8188899999999999E-5</c:v>
                </c:pt>
                <c:pt idx="534">
                  <c:v>8.8416000000000002E-5</c:v>
                </c:pt>
                <c:pt idx="535">
                  <c:v>8.8642999999999998E-5</c:v>
                </c:pt>
                <c:pt idx="536">
                  <c:v>8.8869900000000001E-5</c:v>
                </c:pt>
                <c:pt idx="537">
                  <c:v>8.9096800000000004E-5</c:v>
                </c:pt>
                <c:pt idx="538">
                  <c:v>8.9323700000000007E-5</c:v>
                </c:pt>
                <c:pt idx="539">
                  <c:v>8.9550500000000003E-5</c:v>
                </c:pt>
                <c:pt idx="540">
                  <c:v>8.9777299999999998E-5</c:v>
                </c:pt>
                <c:pt idx="541">
                  <c:v>9.0004099999999994E-5</c:v>
                </c:pt>
                <c:pt idx="542">
                  <c:v>9.0230799999999997E-5</c:v>
                </c:pt>
                <c:pt idx="543">
                  <c:v>9.0457499999999999E-5</c:v>
                </c:pt>
                <c:pt idx="544">
                  <c:v>9.0684099999999995E-5</c:v>
                </c:pt>
                <c:pt idx="545">
                  <c:v>9.0910799999999997E-5</c:v>
                </c:pt>
                <c:pt idx="546">
                  <c:v>9.1137400000000006E-5</c:v>
                </c:pt>
                <c:pt idx="547">
                  <c:v>9.1363899999999994E-5</c:v>
                </c:pt>
                <c:pt idx="548">
                  <c:v>9.1590399999999996E-5</c:v>
                </c:pt>
                <c:pt idx="549">
                  <c:v>9.1816899999999998E-5</c:v>
                </c:pt>
                <c:pt idx="550">
                  <c:v>9.2043299999999993E-5</c:v>
                </c:pt>
                <c:pt idx="551">
                  <c:v>9.2269700000000002E-5</c:v>
                </c:pt>
                <c:pt idx="552">
                  <c:v>9.2496000000000003E-5</c:v>
                </c:pt>
                <c:pt idx="553">
                  <c:v>9.2722300000000005E-5</c:v>
                </c:pt>
                <c:pt idx="554">
                  <c:v>9.29485E-5</c:v>
                </c:pt>
                <c:pt idx="555">
                  <c:v>9.3174699999999994E-5</c:v>
                </c:pt>
                <c:pt idx="556">
                  <c:v>9.3400900000000002E-5</c:v>
                </c:pt>
                <c:pt idx="557">
                  <c:v>9.3627000000000003E-5</c:v>
                </c:pt>
                <c:pt idx="558">
                  <c:v>9.3853199999999998E-5</c:v>
                </c:pt>
                <c:pt idx="559">
                  <c:v>9.4079200000000006E-5</c:v>
                </c:pt>
                <c:pt idx="560">
                  <c:v>9.4305300000000007E-5</c:v>
                </c:pt>
                <c:pt idx="561">
                  <c:v>9.4531300000000001E-5</c:v>
                </c:pt>
                <c:pt idx="562">
                  <c:v>9.4757200000000001E-5</c:v>
                </c:pt>
                <c:pt idx="563">
                  <c:v>9.4983100000000002E-5</c:v>
                </c:pt>
                <c:pt idx="564">
                  <c:v>9.5208899999999996E-5</c:v>
                </c:pt>
                <c:pt idx="565">
                  <c:v>9.5434700000000003E-5</c:v>
                </c:pt>
                <c:pt idx="566">
                  <c:v>9.5660400000000003E-5</c:v>
                </c:pt>
                <c:pt idx="567">
                  <c:v>9.5886100000000003E-5</c:v>
                </c:pt>
                <c:pt idx="568">
                  <c:v>9.6111800000000004E-5</c:v>
                </c:pt>
                <c:pt idx="569">
                  <c:v>9.6337399999999997E-5</c:v>
                </c:pt>
                <c:pt idx="570">
                  <c:v>9.6562899999999997E-5</c:v>
                </c:pt>
                <c:pt idx="571">
                  <c:v>9.6788399999999996E-5</c:v>
                </c:pt>
                <c:pt idx="572">
                  <c:v>9.7013899999999996E-5</c:v>
                </c:pt>
                <c:pt idx="573">
                  <c:v>9.7239300000000003E-5</c:v>
                </c:pt>
                <c:pt idx="574">
                  <c:v>9.7464699999999995E-5</c:v>
                </c:pt>
                <c:pt idx="575">
                  <c:v>9.7689999999999995E-5</c:v>
                </c:pt>
                <c:pt idx="576">
                  <c:v>9.7915299999999994E-5</c:v>
                </c:pt>
                <c:pt idx="577">
                  <c:v>9.81405E-5</c:v>
                </c:pt>
                <c:pt idx="578">
                  <c:v>9.8365700000000006E-5</c:v>
                </c:pt>
                <c:pt idx="579">
                  <c:v>9.8590899999999998E-5</c:v>
                </c:pt>
                <c:pt idx="580">
                  <c:v>9.8815999999999997E-5</c:v>
                </c:pt>
                <c:pt idx="581">
                  <c:v>9.9041099999999996E-5</c:v>
                </c:pt>
                <c:pt idx="582">
                  <c:v>9.9266100000000002E-5</c:v>
                </c:pt>
                <c:pt idx="583">
                  <c:v>9.9491099999999993E-5</c:v>
                </c:pt>
                <c:pt idx="584">
                  <c:v>9.9716000000000005E-5</c:v>
                </c:pt>
                <c:pt idx="585">
                  <c:v>9.9940999999999997E-5</c:v>
                </c:pt>
                <c:pt idx="586">
                  <c:v>1.00166E-4</c:v>
                </c:pt>
                <c:pt idx="587">
                  <c:v>1.0039099999999999E-4</c:v>
                </c:pt>
                <c:pt idx="588">
                  <c:v>1.00616E-4</c:v>
                </c:pt>
                <c:pt idx="589">
                  <c:v>1.0084E-4</c:v>
                </c:pt>
                <c:pt idx="590">
                  <c:v>1.01065E-4</c:v>
                </c:pt>
                <c:pt idx="591">
                  <c:v>1.0129E-4</c:v>
                </c:pt>
                <c:pt idx="592">
                  <c:v>1.0151500000000001E-4</c:v>
                </c:pt>
                <c:pt idx="593">
                  <c:v>1.01739E-4</c:v>
                </c:pt>
                <c:pt idx="594">
                  <c:v>1.01964E-4</c:v>
                </c:pt>
                <c:pt idx="595">
                  <c:v>1.02188E-4</c:v>
                </c:pt>
                <c:pt idx="596" formatCode="General">
                  <c:v>1.02413E-4</c:v>
                </c:pt>
                <c:pt idx="597" formatCode="General">
                  <c:v>1.02638E-4</c:v>
                </c:pt>
                <c:pt idx="598" formatCode="General">
                  <c:v>1.0286200000000001E-4</c:v>
                </c:pt>
                <c:pt idx="599" formatCode="General">
                  <c:v>1.03087E-4</c:v>
                </c:pt>
                <c:pt idx="600" formatCode="General">
                  <c:v>1.03311E-4</c:v>
                </c:pt>
                <c:pt idx="601" formatCode="General">
                  <c:v>1.0353600000000001E-4</c:v>
                </c:pt>
                <c:pt idx="602" formatCode="General">
                  <c:v>1.0376E-4</c:v>
                </c:pt>
                <c:pt idx="603" formatCode="General">
                  <c:v>1.03985E-4</c:v>
                </c:pt>
                <c:pt idx="604" formatCode="General">
                  <c:v>1.04209E-4</c:v>
                </c:pt>
                <c:pt idx="605" formatCode="General">
                  <c:v>1.0443299999999999E-4</c:v>
                </c:pt>
                <c:pt idx="606" formatCode="General">
                  <c:v>1.04658E-4</c:v>
                </c:pt>
                <c:pt idx="607" formatCode="General">
                  <c:v>1.04882E-4</c:v>
                </c:pt>
                <c:pt idx="608" formatCode="General">
                  <c:v>1.05107E-4</c:v>
                </c:pt>
                <c:pt idx="609" formatCode="General">
                  <c:v>1.05331E-4</c:v>
                </c:pt>
                <c:pt idx="610" formatCode="General">
                  <c:v>1.05555E-4</c:v>
                </c:pt>
                <c:pt idx="611" formatCode="General">
                  <c:v>1.0577999999999999E-4</c:v>
                </c:pt>
                <c:pt idx="612" formatCode="General">
                  <c:v>1.06004E-4</c:v>
                </c:pt>
                <c:pt idx="613" formatCode="General">
                  <c:v>1.06228E-4</c:v>
                </c:pt>
                <c:pt idx="614" formatCode="General">
                  <c:v>1.06452E-4</c:v>
                </c:pt>
                <c:pt idx="615" formatCode="General">
                  <c:v>1.06677E-4</c:v>
                </c:pt>
                <c:pt idx="616" formatCode="General">
                  <c:v>1.06901E-4</c:v>
                </c:pt>
                <c:pt idx="617" formatCode="General">
                  <c:v>1.07125E-4</c:v>
                </c:pt>
                <c:pt idx="618" formatCode="General">
                  <c:v>1.0734900000000001E-4</c:v>
                </c:pt>
                <c:pt idx="619" formatCode="General">
                  <c:v>1.0757299999999999E-4</c:v>
                </c:pt>
                <c:pt idx="620" formatCode="General">
                  <c:v>1.07798E-4</c:v>
                </c:pt>
                <c:pt idx="621" formatCode="General">
                  <c:v>1.08022E-4</c:v>
                </c:pt>
                <c:pt idx="622" formatCode="General">
                  <c:v>1.0824599999999999E-4</c:v>
                </c:pt>
                <c:pt idx="623" formatCode="General">
                  <c:v>1.0847E-4</c:v>
                </c:pt>
                <c:pt idx="624" formatCode="General">
                  <c:v>1.08694E-4</c:v>
                </c:pt>
                <c:pt idx="625" formatCode="General">
                  <c:v>1.08918E-4</c:v>
                </c:pt>
                <c:pt idx="626" formatCode="General">
                  <c:v>1.0914200000000001E-4</c:v>
                </c:pt>
                <c:pt idx="627" formatCode="General">
                  <c:v>1.09366E-4</c:v>
                </c:pt>
                <c:pt idx="628" formatCode="General">
                  <c:v>1.0959E-4</c:v>
                </c:pt>
                <c:pt idx="629" formatCode="General">
                  <c:v>1.09814E-4</c:v>
                </c:pt>
                <c:pt idx="630" formatCode="General">
                  <c:v>1.1003800000000001E-4</c:v>
                </c:pt>
                <c:pt idx="631" formatCode="General">
                  <c:v>1.1026099999999999E-4</c:v>
                </c:pt>
                <c:pt idx="632" formatCode="General">
                  <c:v>1.10485E-4</c:v>
                </c:pt>
                <c:pt idx="633" formatCode="General">
                  <c:v>1.10709E-4</c:v>
                </c:pt>
                <c:pt idx="634" formatCode="General">
                  <c:v>1.10933E-4</c:v>
                </c:pt>
                <c:pt idx="635" formatCode="General">
                  <c:v>1.1115700000000001E-4</c:v>
                </c:pt>
                <c:pt idx="636" formatCode="General">
                  <c:v>1.1137999999999999E-4</c:v>
                </c:pt>
                <c:pt idx="637" formatCode="General">
                  <c:v>1.11604E-4</c:v>
                </c:pt>
                <c:pt idx="638" formatCode="General">
                  <c:v>1.11828E-4</c:v>
                </c:pt>
                <c:pt idx="639" formatCode="General">
                  <c:v>1.12052E-4</c:v>
                </c:pt>
                <c:pt idx="640" formatCode="General">
                  <c:v>1.1227500000000001E-4</c:v>
                </c:pt>
                <c:pt idx="641" formatCode="General">
                  <c:v>1.1249899999999999E-4</c:v>
                </c:pt>
                <c:pt idx="642" formatCode="General">
                  <c:v>1.12723E-4</c:v>
                </c:pt>
                <c:pt idx="643" formatCode="General">
                  <c:v>1.12946E-4</c:v>
                </c:pt>
                <c:pt idx="644" formatCode="General">
                  <c:v>1.1317E-4</c:v>
                </c:pt>
                <c:pt idx="645" formatCode="General">
                  <c:v>1.13393E-4</c:v>
                </c:pt>
                <c:pt idx="646" formatCode="General">
                  <c:v>1.1361700000000001E-4</c:v>
                </c:pt>
                <c:pt idx="647" formatCode="General">
                  <c:v>1.1383999999999999E-4</c:v>
                </c:pt>
                <c:pt idx="648" formatCode="General">
                  <c:v>1.14064E-4</c:v>
                </c:pt>
                <c:pt idx="649" formatCode="General">
                  <c:v>1.14287E-4</c:v>
                </c:pt>
                <c:pt idx="650" formatCode="General">
                  <c:v>1.14511E-4</c:v>
                </c:pt>
                <c:pt idx="651" formatCode="General">
                  <c:v>1.14734E-4</c:v>
                </c:pt>
                <c:pt idx="652" formatCode="General">
                  <c:v>1.14957E-4</c:v>
                </c:pt>
                <c:pt idx="653" formatCode="General">
                  <c:v>1.1518099999999999E-4</c:v>
                </c:pt>
                <c:pt idx="654" formatCode="General">
                  <c:v>1.1540399999999999E-4</c:v>
                </c:pt>
                <c:pt idx="655" formatCode="General">
                  <c:v>1.15627E-4</c:v>
                </c:pt>
                <c:pt idx="656" formatCode="General">
                  <c:v>1.1585E-4</c:v>
                </c:pt>
                <c:pt idx="657" formatCode="General">
                  <c:v>1.16074E-4</c:v>
                </c:pt>
                <c:pt idx="658" formatCode="General">
                  <c:v>1.16297E-4</c:v>
                </c:pt>
                <c:pt idx="659" formatCode="General">
                  <c:v>1.1652E-4</c:v>
                </c:pt>
                <c:pt idx="660" formatCode="General">
                  <c:v>1.16743E-4</c:v>
                </c:pt>
                <c:pt idx="661" formatCode="General">
                  <c:v>1.16966E-4</c:v>
                </c:pt>
                <c:pt idx="662" formatCode="General">
                  <c:v>1.1718900000000001E-4</c:v>
                </c:pt>
                <c:pt idx="663" formatCode="General">
                  <c:v>1.1741199999999999E-4</c:v>
                </c:pt>
                <c:pt idx="664" formatCode="General">
                  <c:v>1.1763499999999999E-4</c:v>
                </c:pt>
                <c:pt idx="665" formatCode="General">
                  <c:v>1.17858E-4</c:v>
                </c:pt>
                <c:pt idx="666" formatCode="General">
                  <c:v>1.18081E-4</c:v>
                </c:pt>
                <c:pt idx="667" formatCode="General">
                  <c:v>1.18304E-4</c:v>
                </c:pt>
                <c:pt idx="668" formatCode="General">
                  <c:v>1.18527E-4</c:v>
                </c:pt>
                <c:pt idx="669" formatCode="General">
                  <c:v>1.1875E-4</c:v>
                </c:pt>
                <c:pt idx="670" formatCode="General">
                  <c:v>1.18972E-4</c:v>
                </c:pt>
                <c:pt idx="671" formatCode="General">
                  <c:v>1.19195E-4</c:v>
                </c:pt>
                <c:pt idx="672" formatCode="General">
                  <c:v>1.19418E-4</c:v>
                </c:pt>
                <c:pt idx="673" formatCode="General">
                  <c:v>1.19641E-4</c:v>
                </c:pt>
                <c:pt idx="674" formatCode="General">
                  <c:v>1.19863E-4</c:v>
                </c:pt>
                <c:pt idx="675" formatCode="General">
                  <c:v>1.20086E-4</c:v>
                </c:pt>
                <c:pt idx="676" formatCode="General">
                  <c:v>1.20309E-4</c:v>
                </c:pt>
                <c:pt idx="677" formatCode="General">
                  <c:v>1.20531E-4</c:v>
                </c:pt>
                <c:pt idx="678" formatCode="General">
                  <c:v>1.20754E-4</c:v>
                </c:pt>
                <c:pt idx="679" formatCode="General">
                  <c:v>1.20976E-4</c:v>
                </c:pt>
                <c:pt idx="680" formatCode="General">
                  <c:v>1.21199E-4</c:v>
                </c:pt>
                <c:pt idx="681" formatCode="General">
                  <c:v>1.21421E-4</c:v>
                </c:pt>
                <c:pt idx="682" formatCode="General">
                  <c:v>1.21644E-4</c:v>
                </c:pt>
                <c:pt idx="683" formatCode="General">
                  <c:v>1.21866E-4</c:v>
                </c:pt>
                <c:pt idx="684" formatCode="General">
                  <c:v>1.2208799999999999E-4</c:v>
                </c:pt>
                <c:pt idx="685" formatCode="General">
                  <c:v>1.22311E-4</c:v>
                </c:pt>
                <c:pt idx="686" formatCode="General">
                  <c:v>1.22533E-4</c:v>
                </c:pt>
                <c:pt idx="687" formatCode="General">
                  <c:v>1.22755E-4</c:v>
                </c:pt>
                <c:pt idx="688" formatCode="General">
                  <c:v>1.2297799999999999E-4</c:v>
                </c:pt>
                <c:pt idx="689" formatCode="General">
                  <c:v>1.2320000000000001E-4</c:v>
                </c:pt>
                <c:pt idx="690" formatCode="General">
                  <c:v>1.2342200000000001E-4</c:v>
                </c:pt>
                <c:pt idx="691" formatCode="General">
                  <c:v>1.2364400000000001E-4</c:v>
                </c:pt>
                <c:pt idx="692" formatCode="General">
                  <c:v>1.2386600000000001E-4</c:v>
                </c:pt>
                <c:pt idx="693" formatCode="General">
                  <c:v>1.2408800000000001E-4</c:v>
                </c:pt>
                <c:pt idx="694" formatCode="General">
                  <c:v>1.24311E-4</c:v>
                </c:pt>
                <c:pt idx="695" formatCode="General">
                  <c:v>1.24533E-4</c:v>
                </c:pt>
                <c:pt idx="696" formatCode="General">
                  <c:v>1.2475499999999999E-4</c:v>
                </c:pt>
                <c:pt idx="697" formatCode="General">
                  <c:v>1.2497699999999999E-4</c:v>
                </c:pt>
                <c:pt idx="698" formatCode="General">
                  <c:v>1.2519899999999999E-4</c:v>
                </c:pt>
                <c:pt idx="699" formatCode="General">
                  <c:v>1.2542099999999999E-4</c:v>
                </c:pt>
                <c:pt idx="700" formatCode="General">
                  <c:v>1.2564299999999999E-4</c:v>
                </c:pt>
                <c:pt idx="701" formatCode="General">
                  <c:v>1.2586499999999999E-4</c:v>
                </c:pt>
                <c:pt idx="702" formatCode="General">
                  <c:v>1.26086E-4</c:v>
                </c:pt>
                <c:pt idx="703" formatCode="General">
                  <c:v>1.26308E-4</c:v>
                </c:pt>
                <c:pt idx="704" formatCode="General">
                  <c:v>1.2653E-4</c:v>
                </c:pt>
                <c:pt idx="705" formatCode="General">
                  <c:v>1.26752E-4</c:v>
                </c:pt>
                <c:pt idx="706" formatCode="General">
                  <c:v>1.2697300000000001E-4</c:v>
                </c:pt>
                <c:pt idx="707" formatCode="General">
                  <c:v>1.27195E-4</c:v>
                </c:pt>
                <c:pt idx="708" formatCode="General">
                  <c:v>1.27417E-4</c:v>
                </c:pt>
                <c:pt idx="709" formatCode="General">
                  <c:v>1.2763799999999999E-4</c:v>
                </c:pt>
                <c:pt idx="710" formatCode="General">
                  <c:v>1.2786000000000001E-4</c:v>
                </c:pt>
                <c:pt idx="711" formatCode="General">
                  <c:v>1.2808200000000001E-4</c:v>
                </c:pt>
                <c:pt idx="712" formatCode="General">
                  <c:v>1.2830299999999999E-4</c:v>
                </c:pt>
                <c:pt idx="713" formatCode="General">
                  <c:v>1.2852499999999999E-4</c:v>
                </c:pt>
                <c:pt idx="714" formatCode="General">
                  <c:v>1.28746E-4</c:v>
                </c:pt>
                <c:pt idx="715" formatCode="General">
                  <c:v>1.28968E-4</c:v>
                </c:pt>
                <c:pt idx="716" formatCode="General">
                  <c:v>1.2918900000000001E-4</c:v>
                </c:pt>
                <c:pt idx="717" formatCode="General">
                  <c:v>1.2941E-4</c:v>
                </c:pt>
                <c:pt idx="718" formatCode="General">
                  <c:v>1.2963199999999999E-4</c:v>
                </c:pt>
                <c:pt idx="719" formatCode="General">
                  <c:v>1.2985300000000001E-4</c:v>
                </c:pt>
                <c:pt idx="720" formatCode="General">
                  <c:v>1.3007399999999999E-4</c:v>
                </c:pt>
                <c:pt idx="721" formatCode="General">
                  <c:v>1.30295E-4</c:v>
                </c:pt>
                <c:pt idx="722" formatCode="General">
                  <c:v>1.30517E-4</c:v>
                </c:pt>
                <c:pt idx="723" formatCode="General">
                  <c:v>1.3073800000000001E-4</c:v>
                </c:pt>
                <c:pt idx="724" formatCode="General">
                  <c:v>1.3095899999999999E-4</c:v>
                </c:pt>
                <c:pt idx="725" formatCode="General">
                  <c:v>1.3118E-4</c:v>
                </c:pt>
                <c:pt idx="726" formatCode="General">
                  <c:v>1.3140100000000001E-4</c:v>
                </c:pt>
                <c:pt idx="727" formatCode="General">
                  <c:v>1.3162199999999999E-4</c:v>
                </c:pt>
                <c:pt idx="728" formatCode="General">
                  <c:v>1.31843E-4</c:v>
                </c:pt>
                <c:pt idx="729" formatCode="General">
                  <c:v>1.3206399999999999E-4</c:v>
                </c:pt>
                <c:pt idx="730" formatCode="General">
                  <c:v>1.32285E-4</c:v>
                </c:pt>
                <c:pt idx="731" formatCode="General">
                  <c:v>1.3250600000000001E-4</c:v>
                </c:pt>
                <c:pt idx="732" formatCode="General">
                  <c:v>1.3272699999999999E-4</c:v>
                </c:pt>
                <c:pt idx="733" formatCode="General">
                  <c:v>1.32948E-4</c:v>
                </c:pt>
                <c:pt idx="734" formatCode="General">
                  <c:v>1.3316900000000001E-4</c:v>
                </c:pt>
                <c:pt idx="735" formatCode="General">
                  <c:v>1.3339E-4</c:v>
                </c:pt>
                <c:pt idx="736" formatCode="General">
                  <c:v>1.3360999999999999E-4</c:v>
                </c:pt>
                <c:pt idx="737" formatCode="General">
                  <c:v>1.33831E-4</c:v>
                </c:pt>
                <c:pt idx="738" formatCode="General">
                  <c:v>1.3405200000000001E-4</c:v>
                </c:pt>
                <c:pt idx="739" formatCode="General">
                  <c:v>1.3427299999999999E-4</c:v>
                </c:pt>
                <c:pt idx="740" formatCode="General">
                  <c:v>1.3449299999999999E-4</c:v>
                </c:pt>
                <c:pt idx="741" formatCode="General">
                  <c:v>1.34714E-4</c:v>
                </c:pt>
                <c:pt idx="742" formatCode="General">
                  <c:v>1.3493399999999999E-4</c:v>
                </c:pt>
                <c:pt idx="743" formatCode="General">
                  <c:v>1.35155E-4</c:v>
                </c:pt>
                <c:pt idx="744" formatCode="General">
                  <c:v>1.35375E-4</c:v>
                </c:pt>
                <c:pt idx="745" formatCode="General">
                  <c:v>1.3559600000000001E-4</c:v>
                </c:pt>
                <c:pt idx="746" formatCode="General">
                  <c:v>1.35816E-4</c:v>
                </c:pt>
                <c:pt idx="747" formatCode="General">
                  <c:v>1.3603700000000001E-4</c:v>
                </c:pt>
                <c:pt idx="748" formatCode="General">
                  <c:v>1.3625700000000001E-4</c:v>
                </c:pt>
                <c:pt idx="749" formatCode="General">
                  <c:v>1.36477E-4</c:v>
                </c:pt>
                <c:pt idx="750" formatCode="General">
                  <c:v>1.3669800000000001E-4</c:v>
                </c:pt>
                <c:pt idx="751" formatCode="General">
                  <c:v>1.3691800000000001E-4</c:v>
                </c:pt>
                <c:pt idx="752" formatCode="General">
                  <c:v>1.37138E-4</c:v>
                </c:pt>
                <c:pt idx="753" formatCode="General">
                  <c:v>1.3735900000000001E-4</c:v>
                </c:pt>
                <c:pt idx="754" formatCode="General">
                  <c:v>1.3757900000000001E-4</c:v>
                </c:pt>
                <c:pt idx="755" formatCode="General">
                  <c:v>1.37799E-4</c:v>
                </c:pt>
                <c:pt idx="756" formatCode="General">
                  <c:v>1.3801899999999999E-4</c:v>
                </c:pt>
                <c:pt idx="757" formatCode="General">
                  <c:v>1.3823899999999999E-4</c:v>
                </c:pt>
                <c:pt idx="758" formatCode="General">
                  <c:v>1.3845900000000001E-4</c:v>
                </c:pt>
                <c:pt idx="759" formatCode="General">
                  <c:v>1.38679E-4</c:v>
                </c:pt>
                <c:pt idx="760" formatCode="General">
                  <c:v>1.38899E-4</c:v>
                </c:pt>
                <c:pt idx="761" formatCode="General">
                  <c:v>1.3911899999999999E-4</c:v>
                </c:pt>
                <c:pt idx="762" formatCode="General">
                  <c:v>1.3933899999999999E-4</c:v>
                </c:pt>
                <c:pt idx="763" formatCode="General">
                  <c:v>1.3955900000000001E-4</c:v>
                </c:pt>
                <c:pt idx="764" formatCode="General">
                  <c:v>1.39779E-4</c:v>
                </c:pt>
                <c:pt idx="765" formatCode="General">
                  <c:v>1.39999E-4</c:v>
                </c:pt>
                <c:pt idx="766" formatCode="General">
                  <c:v>1.4021899999999999E-4</c:v>
                </c:pt>
                <c:pt idx="767" formatCode="General">
                  <c:v>1.40438E-4</c:v>
                </c:pt>
                <c:pt idx="768" formatCode="General">
                  <c:v>1.4065799999999999E-4</c:v>
                </c:pt>
                <c:pt idx="769" formatCode="General">
                  <c:v>1.4087799999999999E-4</c:v>
                </c:pt>
                <c:pt idx="770" formatCode="General">
                  <c:v>1.4109800000000001E-4</c:v>
                </c:pt>
                <c:pt idx="771" formatCode="General">
                  <c:v>1.4131699999999999E-4</c:v>
                </c:pt>
                <c:pt idx="772" formatCode="General">
                  <c:v>1.4153700000000001E-4</c:v>
                </c:pt>
                <c:pt idx="773" formatCode="General">
                  <c:v>1.4175599999999999E-4</c:v>
                </c:pt>
                <c:pt idx="774" formatCode="General">
                  <c:v>1.4197600000000001E-4</c:v>
                </c:pt>
                <c:pt idx="775" formatCode="General">
                  <c:v>1.4219600000000001E-4</c:v>
                </c:pt>
                <c:pt idx="776" formatCode="General">
                  <c:v>1.42416E-4</c:v>
                </c:pt>
                <c:pt idx="777" formatCode="General">
                  <c:v>1.4263500000000001E-4</c:v>
                </c:pt>
                <c:pt idx="778" formatCode="General">
                  <c:v>1.42855E-4</c:v>
                </c:pt>
                <c:pt idx="779" formatCode="General">
                  <c:v>1.4307499999999999E-4</c:v>
                </c:pt>
                <c:pt idx="780" formatCode="General">
                  <c:v>1.43294E-4</c:v>
                </c:pt>
                <c:pt idx="781" formatCode="General">
                  <c:v>1.43514E-4</c:v>
                </c:pt>
                <c:pt idx="782" formatCode="General">
                  <c:v>1.43733E-4</c:v>
                </c:pt>
                <c:pt idx="783" formatCode="General">
                  <c:v>1.43953E-4</c:v>
                </c:pt>
                <c:pt idx="784" formatCode="General">
                  <c:v>1.44172E-4</c:v>
                </c:pt>
                <c:pt idx="785" formatCode="General">
                  <c:v>1.44392E-4</c:v>
                </c:pt>
                <c:pt idx="786" formatCode="General">
                  <c:v>1.4461199999999999E-4</c:v>
                </c:pt>
                <c:pt idx="787" formatCode="General">
                  <c:v>1.44831E-4</c:v>
                </c:pt>
                <c:pt idx="788" formatCode="General">
                  <c:v>1.4505099999999999E-4</c:v>
                </c:pt>
                <c:pt idx="789" formatCode="General">
                  <c:v>1.4527E-4</c:v>
                </c:pt>
                <c:pt idx="790" formatCode="General">
                  <c:v>1.4548999999999999E-4</c:v>
                </c:pt>
                <c:pt idx="791" formatCode="General">
                  <c:v>1.45709E-4</c:v>
                </c:pt>
                <c:pt idx="792" formatCode="General">
                  <c:v>1.45928E-4</c:v>
                </c:pt>
                <c:pt idx="793" formatCode="General">
                  <c:v>1.46148E-4</c:v>
                </c:pt>
                <c:pt idx="794" formatCode="General">
                  <c:v>1.46367E-4</c:v>
                </c:pt>
                <c:pt idx="795" formatCode="General">
                  <c:v>1.4658600000000001E-4</c:v>
                </c:pt>
                <c:pt idx="796" formatCode="General">
                  <c:v>1.46806E-4</c:v>
                </c:pt>
                <c:pt idx="797" formatCode="General">
                  <c:v>1.4702500000000001E-4</c:v>
                </c:pt>
                <c:pt idx="798" formatCode="General">
                  <c:v>1.4724399999999999E-4</c:v>
                </c:pt>
                <c:pt idx="799" formatCode="General">
                  <c:v>1.4746299999999999E-4</c:v>
                </c:pt>
                <c:pt idx="800" formatCode="General">
                  <c:v>1.47682E-4</c:v>
                </c:pt>
                <c:pt idx="801" formatCode="General">
                  <c:v>1.4790100000000001E-4</c:v>
                </c:pt>
                <c:pt idx="802" formatCode="General">
                  <c:v>1.4812000000000001E-4</c:v>
                </c:pt>
                <c:pt idx="803" formatCode="General">
                  <c:v>1.4834000000000001E-4</c:v>
                </c:pt>
                <c:pt idx="804" formatCode="General">
                  <c:v>1.4855900000000001E-4</c:v>
                </c:pt>
                <c:pt idx="805" formatCode="General">
                  <c:v>1.4877799999999999E-4</c:v>
                </c:pt>
                <c:pt idx="806" formatCode="General">
                  <c:v>1.48997E-4</c:v>
                </c:pt>
                <c:pt idx="807" formatCode="General">
                  <c:v>1.49216E-4</c:v>
                </c:pt>
                <c:pt idx="808" formatCode="General">
                  <c:v>1.4943399999999999E-4</c:v>
                </c:pt>
                <c:pt idx="809" formatCode="General">
                  <c:v>1.49653E-4</c:v>
                </c:pt>
                <c:pt idx="810" formatCode="General">
                  <c:v>1.49872E-4</c:v>
                </c:pt>
                <c:pt idx="811" formatCode="General">
                  <c:v>1.5009100000000001E-4</c:v>
                </c:pt>
                <c:pt idx="812" formatCode="General">
                  <c:v>1.5030999999999999E-4</c:v>
                </c:pt>
                <c:pt idx="813" formatCode="General">
                  <c:v>1.5052899999999999E-4</c:v>
                </c:pt>
                <c:pt idx="814" formatCode="General">
                  <c:v>1.5074700000000001E-4</c:v>
                </c:pt>
                <c:pt idx="815" formatCode="General">
                  <c:v>1.5096599999999999E-4</c:v>
                </c:pt>
                <c:pt idx="816" formatCode="General">
                  <c:v>1.51185E-4</c:v>
                </c:pt>
                <c:pt idx="817" formatCode="General">
                  <c:v>1.5140299999999999E-4</c:v>
                </c:pt>
                <c:pt idx="818" formatCode="General">
                  <c:v>1.5162199999999999E-4</c:v>
                </c:pt>
                <c:pt idx="819" formatCode="General">
                  <c:v>1.51841E-4</c:v>
                </c:pt>
                <c:pt idx="820" formatCode="General">
                  <c:v>1.5205899999999999E-4</c:v>
                </c:pt>
                <c:pt idx="821" formatCode="General">
                  <c:v>1.5227799999999999E-4</c:v>
                </c:pt>
                <c:pt idx="822" formatCode="General">
                  <c:v>1.5249600000000001E-4</c:v>
                </c:pt>
                <c:pt idx="823" formatCode="General">
                  <c:v>1.5271499999999999E-4</c:v>
                </c:pt>
                <c:pt idx="824" formatCode="General">
                  <c:v>1.52934E-4</c:v>
                </c:pt>
                <c:pt idx="825" formatCode="General">
                  <c:v>1.5315199999999999E-4</c:v>
                </c:pt>
                <c:pt idx="826" formatCode="General">
                  <c:v>1.5337099999999999E-4</c:v>
                </c:pt>
                <c:pt idx="827" formatCode="General">
                  <c:v>1.5358900000000001E-4</c:v>
                </c:pt>
                <c:pt idx="828" formatCode="General">
                  <c:v>1.5380799999999999E-4</c:v>
                </c:pt>
                <c:pt idx="829" formatCode="General">
                  <c:v>1.5402600000000001E-4</c:v>
                </c:pt>
                <c:pt idx="830" formatCode="General">
                  <c:v>1.54244E-4</c:v>
                </c:pt>
                <c:pt idx="831" formatCode="General">
                  <c:v>1.54463E-4</c:v>
                </c:pt>
                <c:pt idx="832" formatCode="General">
                  <c:v>1.5468099999999999E-4</c:v>
                </c:pt>
                <c:pt idx="833" formatCode="General">
                  <c:v>1.5489900000000001E-4</c:v>
                </c:pt>
                <c:pt idx="834" formatCode="General">
                  <c:v>1.5511799999999999E-4</c:v>
                </c:pt>
                <c:pt idx="835" formatCode="General">
                  <c:v>1.55336E-4</c:v>
                </c:pt>
                <c:pt idx="836" formatCode="General">
                  <c:v>1.55554E-4</c:v>
                </c:pt>
                <c:pt idx="837" formatCode="General">
                  <c:v>1.5577200000000001E-4</c:v>
                </c:pt>
                <c:pt idx="838" formatCode="General">
                  <c:v>1.5599099999999999E-4</c:v>
                </c:pt>
                <c:pt idx="839" formatCode="General">
                  <c:v>1.5620900000000001E-4</c:v>
                </c:pt>
                <c:pt idx="840" formatCode="General">
                  <c:v>1.56427E-4</c:v>
                </c:pt>
                <c:pt idx="841" formatCode="General">
                  <c:v>1.5664499999999999E-4</c:v>
                </c:pt>
                <c:pt idx="842" formatCode="General">
                  <c:v>1.5686399999999999E-4</c:v>
                </c:pt>
                <c:pt idx="843" formatCode="General">
                  <c:v>1.5708200000000001E-4</c:v>
                </c:pt>
                <c:pt idx="844" formatCode="General">
                  <c:v>1.573E-4</c:v>
                </c:pt>
                <c:pt idx="845" formatCode="General">
                  <c:v>1.5751799999999999E-4</c:v>
                </c:pt>
                <c:pt idx="846" formatCode="General">
                  <c:v>1.5773600000000001E-4</c:v>
                </c:pt>
                <c:pt idx="847" formatCode="General">
                  <c:v>1.57954E-4</c:v>
                </c:pt>
                <c:pt idx="848" formatCode="General">
                  <c:v>1.5817199999999999E-4</c:v>
                </c:pt>
                <c:pt idx="849" formatCode="General">
                  <c:v>1.5839000000000001E-4</c:v>
                </c:pt>
                <c:pt idx="850" formatCode="General">
                  <c:v>1.58608E-4</c:v>
                </c:pt>
                <c:pt idx="851" formatCode="General">
                  <c:v>1.5882599999999999E-4</c:v>
                </c:pt>
                <c:pt idx="852" formatCode="General">
                  <c:v>1.59044E-4</c:v>
                </c:pt>
                <c:pt idx="853" formatCode="General">
                  <c:v>1.5926199999999999E-4</c:v>
                </c:pt>
                <c:pt idx="854" formatCode="General">
                  <c:v>1.5948000000000001E-4</c:v>
                </c:pt>
                <c:pt idx="855" formatCode="General">
                  <c:v>1.59698E-4</c:v>
                </c:pt>
                <c:pt idx="856" formatCode="General">
                  <c:v>1.5991599999999999E-4</c:v>
                </c:pt>
                <c:pt idx="857" formatCode="General">
                  <c:v>1.6013400000000001E-4</c:v>
                </c:pt>
                <c:pt idx="858" formatCode="General">
                  <c:v>1.6035100000000001E-4</c:v>
                </c:pt>
                <c:pt idx="859" formatCode="General">
                  <c:v>1.60569E-4</c:v>
                </c:pt>
                <c:pt idx="860" formatCode="General">
                  <c:v>1.6078699999999999E-4</c:v>
                </c:pt>
                <c:pt idx="861" formatCode="General">
                  <c:v>1.6100500000000001E-4</c:v>
                </c:pt>
                <c:pt idx="862" formatCode="General">
                  <c:v>1.6122200000000001E-4</c:v>
                </c:pt>
                <c:pt idx="863" formatCode="General">
                  <c:v>1.6144E-4</c:v>
                </c:pt>
                <c:pt idx="864" formatCode="General">
                  <c:v>1.6165799999999999E-4</c:v>
                </c:pt>
                <c:pt idx="865" formatCode="General">
                  <c:v>1.6187499999999999E-4</c:v>
                </c:pt>
                <c:pt idx="866" formatCode="General">
                  <c:v>1.6209300000000001E-4</c:v>
                </c:pt>
                <c:pt idx="867" formatCode="General">
                  <c:v>1.62311E-4</c:v>
                </c:pt>
                <c:pt idx="868" formatCode="General">
                  <c:v>1.6252899999999999E-4</c:v>
                </c:pt>
                <c:pt idx="869" formatCode="General">
                  <c:v>1.6274700000000001E-4</c:v>
                </c:pt>
                <c:pt idx="870" formatCode="General">
                  <c:v>1.62965E-4</c:v>
                </c:pt>
                <c:pt idx="871" formatCode="General">
                  <c:v>1.6318300000000001E-4</c:v>
                </c:pt>
                <c:pt idx="872" formatCode="General">
                  <c:v>1.63401E-4</c:v>
                </c:pt>
                <c:pt idx="873" formatCode="General">
                  <c:v>1.6361899999999999E-4</c:v>
                </c:pt>
                <c:pt idx="874" formatCode="General">
                  <c:v>1.6383700000000001E-4</c:v>
                </c:pt>
                <c:pt idx="875" formatCode="General">
                  <c:v>1.64055E-4</c:v>
                </c:pt>
                <c:pt idx="876" formatCode="General">
                  <c:v>1.6427299999999999E-4</c:v>
                </c:pt>
                <c:pt idx="877" formatCode="General">
                  <c:v>1.6449100000000001E-4</c:v>
                </c:pt>
                <c:pt idx="878" formatCode="General">
                  <c:v>1.64709E-4</c:v>
                </c:pt>
                <c:pt idx="879" formatCode="General">
                  <c:v>1.6492699999999999E-4</c:v>
                </c:pt>
                <c:pt idx="880" formatCode="General">
                  <c:v>1.6514500000000001E-4</c:v>
                </c:pt>
                <c:pt idx="881" formatCode="General">
                  <c:v>1.65363E-4</c:v>
                </c:pt>
                <c:pt idx="882" formatCode="General">
                  <c:v>1.6558100000000001E-4</c:v>
                </c:pt>
                <c:pt idx="883" formatCode="General">
                  <c:v>1.65799E-4</c:v>
                </c:pt>
                <c:pt idx="884" formatCode="General">
                  <c:v>1.6601699999999999E-4</c:v>
                </c:pt>
                <c:pt idx="885" formatCode="General">
                  <c:v>1.6623500000000001E-4</c:v>
                </c:pt>
                <c:pt idx="886" formatCode="General">
                  <c:v>1.66453E-4</c:v>
                </c:pt>
                <c:pt idx="887" formatCode="General">
                  <c:v>1.6667099999999999E-4</c:v>
                </c:pt>
                <c:pt idx="888" formatCode="General">
                  <c:v>1.6688900000000001E-4</c:v>
                </c:pt>
                <c:pt idx="889" formatCode="General">
                  <c:v>1.67107E-4</c:v>
                </c:pt>
                <c:pt idx="890" formatCode="General">
                  <c:v>1.6732499999999999E-4</c:v>
                </c:pt>
                <c:pt idx="891" formatCode="General">
                  <c:v>1.6754300000000001E-4</c:v>
                </c:pt>
                <c:pt idx="892" formatCode="General">
                  <c:v>1.67761E-4</c:v>
                </c:pt>
                <c:pt idx="893" formatCode="General">
                  <c:v>1.6797900000000001E-4</c:v>
                </c:pt>
                <c:pt idx="894" formatCode="General">
                  <c:v>1.68197E-4</c:v>
                </c:pt>
                <c:pt idx="895" formatCode="General">
                  <c:v>1.6841499999999999E-4</c:v>
                </c:pt>
                <c:pt idx="896" formatCode="General">
                  <c:v>1.6863300000000001E-4</c:v>
                </c:pt>
                <c:pt idx="897" formatCode="General">
                  <c:v>1.68851E-4</c:v>
                </c:pt>
                <c:pt idx="898" formatCode="General">
                  <c:v>1.6906899999999999E-4</c:v>
                </c:pt>
                <c:pt idx="899" formatCode="General">
                  <c:v>1.6928700000000001E-4</c:v>
                </c:pt>
                <c:pt idx="900" formatCode="General">
                  <c:v>1.69505E-4</c:v>
                </c:pt>
                <c:pt idx="901" formatCode="General">
                  <c:v>1.6972299999999999E-4</c:v>
                </c:pt>
                <c:pt idx="902" formatCode="General">
                  <c:v>1.69941E-4</c:v>
                </c:pt>
                <c:pt idx="903" formatCode="General">
                  <c:v>1.7015899999999999E-4</c:v>
                </c:pt>
                <c:pt idx="904" formatCode="General">
                  <c:v>1.7037700000000001E-4</c:v>
                </c:pt>
                <c:pt idx="905" formatCode="General">
                  <c:v>1.70595E-4</c:v>
                </c:pt>
                <c:pt idx="906" formatCode="General">
                  <c:v>1.7081299999999999E-4</c:v>
                </c:pt>
                <c:pt idx="907" formatCode="General">
                  <c:v>1.7103100000000001E-4</c:v>
                </c:pt>
                <c:pt idx="908" formatCode="General">
                  <c:v>1.71249E-4</c:v>
                </c:pt>
                <c:pt idx="909" formatCode="General">
                  <c:v>1.7146699999999999E-4</c:v>
                </c:pt>
                <c:pt idx="910" formatCode="General">
                  <c:v>1.7168500000000001E-4</c:v>
                </c:pt>
                <c:pt idx="911" formatCode="General">
                  <c:v>1.71903E-4</c:v>
                </c:pt>
                <c:pt idx="912" formatCode="General">
                  <c:v>1.7212099999999999E-4</c:v>
                </c:pt>
                <c:pt idx="913" formatCode="General">
                  <c:v>1.72339E-4</c:v>
                </c:pt>
                <c:pt idx="914" formatCode="General">
                  <c:v>1.7255699999999999E-4</c:v>
                </c:pt>
                <c:pt idx="915" formatCode="General">
                  <c:v>1.7277500000000001E-4</c:v>
                </c:pt>
                <c:pt idx="916" formatCode="General">
                  <c:v>1.72993E-4</c:v>
                </c:pt>
                <c:pt idx="917" formatCode="General">
                  <c:v>1.7321099999999999E-4</c:v>
                </c:pt>
                <c:pt idx="918" formatCode="General">
                  <c:v>1.7342900000000001E-4</c:v>
                </c:pt>
                <c:pt idx="919" formatCode="General">
                  <c:v>1.73647E-4</c:v>
                </c:pt>
                <c:pt idx="920" formatCode="General">
                  <c:v>1.7386499999999999E-4</c:v>
                </c:pt>
                <c:pt idx="921" formatCode="General">
                  <c:v>1.7408300000000001E-4</c:v>
                </c:pt>
                <c:pt idx="922" formatCode="General">
                  <c:v>1.74301E-4</c:v>
                </c:pt>
                <c:pt idx="923" formatCode="General">
                  <c:v>1.7451899999999999E-4</c:v>
                </c:pt>
                <c:pt idx="924" formatCode="General">
                  <c:v>1.74737E-4</c:v>
                </c:pt>
                <c:pt idx="925" formatCode="General">
                  <c:v>1.7495499999999999E-4</c:v>
                </c:pt>
                <c:pt idx="926" formatCode="General">
                  <c:v>1.7517300000000001E-4</c:v>
                </c:pt>
                <c:pt idx="927" formatCode="General">
                  <c:v>1.75391E-4</c:v>
                </c:pt>
                <c:pt idx="928" formatCode="General">
                  <c:v>1.7560899999999999E-4</c:v>
                </c:pt>
                <c:pt idx="929" formatCode="General">
                  <c:v>1.7582700000000001E-4</c:v>
                </c:pt>
                <c:pt idx="930" formatCode="General">
                  <c:v>1.76045E-4</c:v>
                </c:pt>
                <c:pt idx="931" formatCode="General">
                  <c:v>1.7626299999999999E-4</c:v>
                </c:pt>
                <c:pt idx="932" formatCode="General">
                  <c:v>1.7648100000000001E-4</c:v>
                </c:pt>
                <c:pt idx="933" formatCode="General">
                  <c:v>1.76699E-4</c:v>
                </c:pt>
                <c:pt idx="934" formatCode="General">
                  <c:v>1.7691699999999999E-4</c:v>
                </c:pt>
                <c:pt idx="935" formatCode="General">
                  <c:v>1.7713399999999999E-4</c:v>
                </c:pt>
                <c:pt idx="936" formatCode="General">
                  <c:v>1.7735200000000001E-4</c:v>
                </c:pt>
                <c:pt idx="937" formatCode="General">
                  <c:v>1.7757E-4</c:v>
                </c:pt>
                <c:pt idx="938" formatCode="General">
                  <c:v>1.7778800000000001E-4</c:v>
                </c:pt>
                <c:pt idx="939" formatCode="General">
                  <c:v>1.78006E-4</c:v>
                </c:pt>
                <c:pt idx="940" formatCode="General">
                  <c:v>1.7822399999999999E-4</c:v>
                </c:pt>
                <c:pt idx="941" formatCode="General">
                  <c:v>1.7844200000000001E-4</c:v>
                </c:pt>
                <c:pt idx="942" formatCode="General">
                  <c:v>1.7866E-4</c:v>
                </c:pt>
                <c:pt idx="943" formatCode="General">
                  <c:v>1.7887799999999999E-4</c:v>
                </c:pt>
                <c:pt idx="944" formatCode="General">
                  <c:v>1.7909499999999999E-4</c:v>
                </c:pt>
                <c:pt idx="945" formatCode="General">
                  <c:v>1.7931300000000001E-4</c:v>
                </c:pt>
                <c:pt idx="946" formatCode="General">
                  <c:v>1.79531E-4</c:v>
                </c:pt>
                <c:pt idx="947" formatCode="General">
                  <c:v>1.7974899999999999E-4</c:v>
                </c:pt>
                <c:pt idx="948" formatCode="General">
                  <c:v>1.7996700000000001E-4</c:v>
                </c:pt>
                <c:pt idx="949" formatCode="General">
                  <c:v>1.80185E-4</c:v>
                </c:pt>
                <c:pt idx="950" formatCode="General">
                  <c:v>1.8040299999999999E-4</c:v>
                </c:pt>
                <c:pt idx="951" formatCode="General">
                  <c:v>1.8061999999999999E-4</c:v>
                </c:pt>
                <c:pt idx="952" formatCode="General">
                  <c:v>1.8083800000000001E-4</c:v>
                </c:pt>
                <c:pt idx="953" formatCode="General">
                  <c:v>1.81056E-4</c:v>
                </c:pt>
                <c:pt idx="954" formatCode="General">
                  <c:v>1.8127400000000001E-4</c:v>
                </c:pt>
                <c:pt idx="955" formatCode="General">
                  <c:v>1.81492E-4</c:v>
                </c:pt>
                <c:pt idx="956" formatCode="General">
                  <c:v>1.81709E-4</c:v>
                </c:pt>
                <c:pt idx="957" formatCode="General">
                  <c:v>1.8192699999999999E-4</c:v>
                </c:pt>
                <c:pt idx="958" formatCode="General">
                  <c:v>1.8214500000000001E-4</c:v>
                </c:pt>
                <c:pt idx="959" formatCode="General">
                  <c:v>1.82363E-4</c:v>
                </c:pt>
                <c:pt idx="960" formatCode="General">
                  <c:v>1.8258099999999999E-4</c:v>
                </c:pt>
                <c:pt idx="961" formatCode="General">
                  <c:v>1.8279799999999999E-4</c:v>
                </c:pt>
                <c:pt idx="962" formatCode="General">
                  <c:v>1.8301600000000001E-4</c:v>
                </c:pt>
                <c:pt idx="963" formatCode="General">
                  <c:v>1.83234E-4</c:v>
                </c:pt>
                <c:pt idx="964" formatCode="General">
                  <c:v>1.8345199999999999E-4</c:v>
                </c:pt>
                <c:pt idx="965" formatCode="General">
                  <c:v>1.8366899999999999E-4</c:v>
                </c:pt>
                <c:pt idx="966" formatCode="General">
                  <c:v>1.8388700000000001E-4</c:v>
                </c:pt>
                <c:pt idx="967" formatCode="General">
                  <c:v>1.84105E-4</c:v>
                </c:pt>
                <c:pt idx="968" formatCode="General">
                  <c:v>1.8432299999999999E-4</c:v>
                </c:pt>
                <c:pt idx="969" formatCode="General">
                  <c:v>1.8454100000000001E-4</c:v>
                </c:pt>
                <c:pt idx="970" formatCode="General">
                  <c:v>1.84759E-4</c:v>
                </c:pt>
                <c:pt idx="971" formatCode="General">
                  <c:v>1.8497699999999999E-4</c:v>
                </c:pt>
                <c:pt idx="972" formatCode="General">
                  <c:v>1.8519399999999999E-4</c:v>
                </c:pt>
                <c:pt idx="973" formatCode="General">
                  <c:v>1.8541200000000001E-4</c:v>
                </c:pt>
                <c:pt idx="974" formatCode="General">
                  <c:v>1.8563E-4</c:v>
                </c:pt>
                <c:pt idx="975" formatCode="General">
                  <c:v>1.8584799999999999E-4</c:v>
                </c:pt>
                <c:pt idx="976" formatCode="General">
                  <c:v>1.86066E-4</c:v>
                </c:pt>
                <c:pt idx="977" formatCode="General">
                  <c:v>1.8628399999999999E-4</c:v>
                </c:pt>
                <c:pt idx="978" formatCode="General">
                  <c:v>1.8650200000000001E-4</c:v>
                </c:pt>
                <c:pt idx="979" formatCode="General">
                  <c:v>1.8672E-4</c:v>
                </c:pt>
                <c:pt idx="980" formatCode="General">
                  <c:v>1.8693799999999999E-4</c:v>
                </c:pt>
                <c:pt idx="981" formatCode="General">
                  <c:v>1.8715600000000001E-4</c:v>
                </c:pt>
                <c:pt idx="982" formatCode="General">
                  <c:v>1.87374E-4</c:v>
                </c:pt>
                <c:pt idx="983" formatCode="General">
                  <c:v>1.8759199999999999E-4</c:v>
                </c:pt>
                <c:pt idx="984" formatCode="General">
                  <c:v>1.8781000000000001E-4</c:v>
                </c:pt>
                <c:pt idx="985" formatCode="General">
                  <c:v>1.8802700000000001E-4</c:v>
                </c:pt>
                <c:pt idx="986" formatCode="General">
                  <c:v>1.88245E-4</c:v>
                </c:pt>
                <c:pt idx="987" formatCode="General">
                  <c:v>1.8846299999999999E-4</c:v>
                </c:pt>
                <c:pt idx="988" formatCode="General">
                  <c:v>1.88681E-4</c:v>
                </c:pt>
                <c:pt idx="989" formatCode="General">
                  <c:v>1.88899E-4</c:v>
                </c:pt>
                <c:pt idx="990" formatCode="General">
                  <c:v>1.8911700000000001E-4</c:v>
                </c:pt>
                <c:pt idx="991" formatCode="General">
                  <c:v>1.89335E-4</c:v>
                </c:pt>
                <c:pt idx="992" formatCode="General">
                  <c:v>1.8955299999999999E-4</c:v>
                </c:pt>
                <c:pt idx="993" formatCode="General">
                  <c:v>1.8977100000000001E-4</c:v>
                </c:pt>
                <c:pt idx="994" formatCode="General">
                  <c:v>1.8998800000000001E-4</c:v>
                </c:pt>
                <c:pt idx="995" formatCode="General">
                  <c:v>1.90206E-4</c:v>
                </c:pt>
                <c:pt idx="996" formatCode="General">
                  <c:v>1.9042399999999999E-4</c:v>
                </c:pt>
                <c:pt idx="997" formatCode="General">
                  <c:v>1.9064200000000001E-4</c:v>
                </c:pt>
                <c:pt idx="998" formatCode="General">
                  <c:v>1.9086E-4</c:v>
                </c:pt>
                <c:pt idx="999" formatCode="General">
                  <c:v>1.9107799999999999E-4</c:v>
                </c:pt>
              </c:numCache>
            </c:numRef>
          </c:xVal>
          <c:yVal>
            <c:numRef>
              <c:f>Foglio1!$C$14:$C$1013</c:f>
              <c:numCache>
                <c:formatCode>0.00E+00</c:formatCode>
                <c:ptCount val="1000"/>
                <c:pt idx="0">
                  <c:v>4026410</c:v>
                </c:pt>
                <c:pt idx="1">
                  <c:v>6214870</c:v>
                </c:pt>
                <c:pt idx="2">
                  <c:v>8152710</c:v>
                </c:pt>
                <c:pt idx="3">
                  <c:v>10007400</c:v>
                </c:pt>
                <c:pt idx="4">
                  <c:v>11819600</c:v>
                </c:pt>
                <c:pt idx="5">
                  <c:v>13605200</c:v>
                </c:pt>
                <c:pt idx="6">
                  <c:v>15371800</c:v>
                </c:pt>
                <c:pt idx="7">
                  <c:v>17126600</c:v>
                </c:pt>
                <c:pt idx="8">
                  <c:v>18873600</c:v>
                </c:pt>
                <c:pt idx="9">
                  <c:v>20615300</c:v>
                </c:pt>
                <c:pt idx="10">
                  <c:v>22351800</c:v>
                </c:pt>
                <c:pt idx="11">
                  <c:v>24086600</c:v>
                </c:pt>
                <c:pt idx="12">
                  <c:v>25818400</c:v>
                </c:pt>
                <c:pt idx="13">
                  <c:v>27549000</c:v>
                </c:pt>
                <c:pt idx="14">
                  <c:v>29278100</c:v>
                </c:pt>
                <c:pt idx="15">
                  <c:v>31005600</c:v>
                </c:pt>
                <c:pt idx="16">
                  <c:v>32732000</c:v>
                </c:pt>
                <c:pt idx="17">
                  <c:v>34457700</c:v>
                </c:pt>
                <c:pt idx="18">
                  <c:v>36182600</c:v>
                </c:pt>
                <c:pt idx="19">
                  <c:v>37906700</c:v>
                </c:pt>
                <c:pt idx="20">
                  <c:v>39629900</c:v>
                </c:pt>
                <c:pt idx="21">
                  <c:v>41352200</c:v>
                </c:pt>
                <c:pt idx="22">
                  <c:v>43073700</c:v>
                </c:pt>
                <c:pt idx="23">
                  <c:v>44794500</c:v>
                </c:pt>
                <c:pt idx="24">
                  <c:v>46514600</c:v>
                </c:pt>
                <c:pt idx="25">
                  <c:v>48234000</c:v>
                </c:pt>
                <c:pt idx="26">
                  <c:v>49952600</c:v>
                </c:pt>
                <c:pt idx="27">
                  <c:v>51670600</c:v>
                </c:pt>
                <c:pt idx="28">
                  <c:v>53387800</c:v>
                </c:pt>
                <c:pt idx="29">
                  <c:v>55104200</c:v>
                </c:pt>
                <c:pt idx="30">
                  <c:v>56820000</c:v>
                </c:pt>
                <c:pt idx="31">
                  <c:v>58535100</c:v>
                </c:pt>
                <c:pt idx="32">
                  <c:v>60249500</c:v>
                </c:pt>
                <c:pt idx="33">
                  <c:v>61963200</c:v>
                </c:pt>
                <c:pt idx="34">
                  <c:v>63676200</c:v>
                </c:pt>
                <c:pt idx="35">
                  <c:v>65388500</c:v>
                </c:pt>
                <c:pt idx="36">
                  <c:v>67100200</c:v>
                </c:pt>
                <c:pt idx="37">
                  <c:v>68811100</c:v>
                </c:pt>
                <c:pt idx="38">
                  <c:v>70521300</c:v>
                </c:pt>
                <c:pt idx="39">
                  <c:v>72230800</c:v>
                </c:pt>
                <c:pt idx="40">
                  <c:v>73939700</c:v>
                </c:pt>
                <c:pt idx="41">
                  <c:v>75647800</c:v>
                </c:pt>
                <c:pt idx="42">
                  <c:v>77355200</c:v>
                </c:pt>
                <c:pt idx="43">
                  <c:v>79062000</c:v>
                </c:pt>
                <c:pt idx="44">
                  <c:v>80768000</c:v>
                </c:pt>
                <c:pt idx="45">
                  <c:v>82473300</c:v>
                </c:pt>
                <c:pt idx="46">
                  <c:v>84178000</c:v>
                </c:pt>
                <c:pt idx="47">
                  <c:v>85881900</c:v>
                </c:pt>
                <c:pt idx="48">
                  <c:v>87585100</c:v>
                </c:pt>
                <c:pt idx="49">
                  <c:v>89287600</c:v>
                </c:pt>
                <c:pt idx="50">
                  <c:v>90989400</c:v>
                </c:pt>
                <c:pt idx="51">
                  <c:v>92690500</c:v>
                </c:pt>
                <c:pt idx="52">
                  <c:v>94390800</c:v>
                </c:pt>
                <c:pt idx="53">
                  <c:v>96090400</c:v>
                </c:pt>
                <c:pt idx="54">
                  <c:v>97789300</c:v>
                </c:pt>
                <c:pt idx="55">
                  <c:v>99487500</c:v>
                </c:pt>
                <c:pt idx="56">
                  <c:v>101185000</c:v>
                </c:pt>
                <c:pt idx="57">
                  <c:v>102882000</c:v>
                </c:pt>
                <c:pt idx="58">
                  <c:v>104578000</c:v>
                </c:pt>
                <c:pt idx="59">
                  <c:v>106273000</c:v>
                </c:pt>
                <c:pt idx="60">
                  <c:v>107968000</c:v>
                </c:pt>
                <c:pt idx="61">
                  <c:v>109662000</c:v>
                </c:pt>
                <c:pt idx="62">
                  <c:v>111355000</c:v>
                </c:pt>
                <c:pt idx="63">
                  <c:v>113047000</c:v>
                </c:pt>
                <c:pt idx="64">
                  <c:v>114739000</c:v>
                </c:pt>
                <c:pt idx="65">
                  <c:v>116430000</c:v>
                </c:pt>
                <c:pt idx="66">
                  <c:v>118121000</c:v>
                </c:pt>
                <c:pt idx="67">
                  <c:v>119810000</c:v>
                </c:pt>
                <c:pt idx="68">
                  <c:v>121499000</c:v>
                </c:pt>
                <c:pt idx="69">
                  <c:v>123187000</c:v>
                </c:pt>
                <c:pt idx="70">
                  <c:v>124874000</c:v>
                </c:pt>
                <c:pt idx="71">
                  <c:v>126561000</c:v>
                </c:pt>
                <c:pt idx="72">
                  <c:v>128247000</c:v>
                </c:pt>
                <c:pt idx="73">
                  <c:v>129932000</c:v>
                </c:pt>
                <c:pt idx="74">
                  <c:v>131617000</c:v>
                </c:pt>
                <c:pt idx="75">
                  <c:v>133300000</c:v>
                </c:pt>
                <c:pt idx="76">
                  <c:v>134983000</c:v>
                </c:pt>
                <c:pt idx="77">
                  <c:v>136665000</c:v>
                </c:pt>
                <c:pt idx="78">
                  <c:v>138347000</c:v>
                </c:pt>
                <c:pt idx="79">
                  <c:v>140028000</c:v>
                </c:pt>
                <c:pt idx="80">
                  <c:v>141708000</c:v>
                </c:pt>
                <c:pt idx="81">
                  <c:v>143387000</c:v>
                </c:pt>
                <c:pt idx="82">
                  <c:v>145065000</c:v>
                </c:pt>
                <c:pt idx="83">
                  <c:v>146743000</c:v>
                </c:pt>
                <c:pt idx="84">
                  <c:v>148420000</c:v>
                </c:pt>
                <c:pt idx="85">
                  <c:v>150096000</c:v>
                </c:pt>
                <c:pt idx="86">
                  <c:v>151771000</c:v>
                </c:pt>
                <c:pt idx="87">
                  <c:v>153446000</c:v>
                </c:pt>
                <c:pt idx="88">
                  <c:v>155120000</c:v>
                </c:pt>
                <c:pt idx="89">
                  <c:v>156793000</c:v>
                </c:pt>
                <c:pt idx="90">
                  <c:v>158466000</c:v>
                </c:pt>
                <c:pt idx="91">
                  <c:v>160137000</c:v>
                </c:pt>
                <c:pt idx="92">
                  <c:v>161808000</c:v>
                </c:pt>
                <c:pt idx="93">
                  <c:v>163478000</c:v>
                </c:pt>
                <c:pt idx="94">
                  <c:v>165147000</c:v>
                </c:pt>
                <c:pt idx="95">
                  <c:v>166816000</c:v>
                </c:pt>
                <c:pt idx="96">
                  <c:v>168484000</c:v>
                </c:pt>
                <c:pt idx="97">
                  <c:v>170151000</c:v>
                </c:pt>
                <c:pt idx="98">
                  <c:v>171817000</c:v>
                </c:pt>
                <c:pt idx="99">
                  <c:v>173482000</c:v>
                </c:pt>
                <c:pt idx="100">
                  <c:v>175147000</c:v>
                </c:pt>
                <c:pt idx="101">
                  <c:v>176811000</c:v>
                </c:pt>
                <c:pt idx="102">
                  <c:v>178474000</c:v>
                </c:pt>
                <c:pt idx="103">
                  <c:v>180136000</c:v>
                </c:pt>
                <c:pt idx="104">
                  <c:v>181797000</c:v>
                </c:pt>
                <c:pt idx="105">
                  <c:v>183458000</c:v>
                </c:pt>
                <c:pt idx="106">
                  <c:v>185118000</c:v>
                </c:pt>
                <c:pt idx="107">
                  <c:v>186777000</c:v>
                </c:pt>
                <c:pt idx="108">
                  <c:v>188435000</c:v>
                </c:pt>
                <c:pt idx="109">
                  <c:v>190092000</c:v>
                </c:pt>
                <c:pt idx="110">
                  <c:v>191749000</c:v>
                </c:pt>
                <c:pt idx="111">
                  <c:v>193405000</c:v>
                </c:pt>
                <c:pt idx="112">
                  <c:v>195059000</c:v>
                </c:pt>
                <c:pt idx="113">
                  <c:v>196713000</c:v>
                </c:pt>
                <c:pt idx="114">
                  <c:v>198366000</c:v>
                </c:pt>
                <c:pt idx="115">
                  <c:v>200018000</c:v>
                </c:pt>
                <c:pt idx="116">
                  <c:v>201670000</c:v>
                </c:pt>
                <c:pt idx="117">
                  <c:v>203320000</c:v>
                </c:pt>
                <c:pt idx="118">
                  <c:v>204969000</c:v>
                </c:pt>
                <c:pt idx="119">
                  <c:v>206618000</c:v>
                </c:pt>
                <c:pt idx="120">
                  <c:v>208265000</c:v>
                </c:pt>
                <c:pt idx="121">
                  <c:v>209911000</c:v>
                </c:pt>
                <c:pt idx="122">
                  <c:v>211556000</c:v>
                </c:pt>
                <c:pt idx="123">
                  <c:v>213200000</c:v>
                </c:pt>
                <c:pt idx="124">
                  <c:v>214843000</c:v>
                </c:pt>
                <c:pt idx="125">
                  <c:v>216485000</c:v>
                </c:pt>
                <c:pt idx="126">
                  <c:v>218125000</c:v>
                </c:pt>
                <c:pt idx="127">
                  <c:v>219764000</c:v>
                </c:pt>
                <c:pt idx="128">
                  <c:v>221402000</c:v>
                </c:pt>
                <c:pt idx="129">
                  <c:v>223038000</c:v>
                </c:pt>
                <c:pt idx="130">
                  <c:v>224673000</c:v>
                </c:pt>
                <c:pt idx="131">
                  <c:v>226305000</c:v>
                </c:pt>
                <c:pt idx="132">
                  <c:v>227936000</c:v>
                </c:pt>
                <c:pt idx="133">
                  <c:v>229565000</c:v>
                </c:pt>
                <c:pt idx="134">
                  <c:v>231192000</c:v>
                </c:pt>
                <c:pt idx="135">
                  <c:v>232816000</c:v>
                </c:pt>
                <c:pt idx="136">
                  <c:v>234438000</c:v>
                </c:pt>
                <c:pt idx="137">
                  <c:v>236057000</c:v>
                </c:pt>
                <c:pt idx="138">
                  <c:v>237673000</c:v>
                </c:pt>
                <c:pt idx="139">
                  <c:v>239285000</c:v>
                </c:pt>
                <c:pt idx="140">
                  <c:v>240894000</c:v>
                </c:pt>
                <c:pt idx="141">
                  <c:v>242499000</c:v>
                </c:pt>
                <c:pt idx="142">
                  <c:v>244099000</c:v>
                </c:pt>
                <c:pt idx="143">
                  <c:v>245694000</c:v>
                </c:pt>
                <c:pt idx="144">
                  <c:v>247283000</c:v>
                </c:pt>
                <c:pt idx="145">
                  <c:v>248867000</c:v>
                </c:pt>
                <c:pt idx="146">
                  <c:v>250443000</c:v>
                </c:pt>
                <c:pt idx="147">
                  <c:v>252011000</c:v>
                </c:pt>
                <c:pt idx="148">
                  <c:v>253571000</c:v>
                </c:pt>
                <c:pt idx="149">
                  <c:v>255122000</c:v>
                </c:pt>
                <c:pt idx="150">
                  <c:v>256662000</c:v>
                </c:pt>
                <c:pt idx="151">
                  <c:v>258190000</c:v>
                </c:pt>
                <c:pt idx="152">
                  <c:v>259704000</c:v>
                </c:pt>
                <c:pt idx="153">
                  <c:v>261205000</c:v>
                </c:pt>
                <c:pt idx="154">
                  <c:v>262689000</c:v>
                </c:pt>
                <c:pt idx="155">
                  <c:v>264156000</c:v>
                </c:pt>
                <c:pt idx="156">
                  <c:v>265605000</c:v>
                </c:pt>
                <c:pt idx="157">
                  <c:v>267034000</c:v>
                </c:pt>
                <c:pt idx="158">
                  <c:v>268441000</c:v>
                </c:pt>
                <c:pt idx="159">
                  <c:v>269828000</c:v>
                </c:pt>
                <c:pt idx="160">
                  <c:v>271192000</c:v>
                </c:pt>
                <c:pt idx="161">
                  <c:v>272535000</c:v>
                </c:pt>
                <c:pt idx="162">
                  <c:v>273857000</c:v>
                </c:pt>
                <c:pt idx="163">
                  <c:v>275159000</c:v>
                </c:pt>
                <c:pt idx="164">
                  <c:v>276442000</c:v>
                </c:pt>
                <c:pt idx="165">
                  <c:v>277710000</c:v>
                </c:pt>
                <c:pt idx="166">
                  <c:v>278962000</c:v>
                </c:pt>
                <c:pt idx="167">
                  <c:v>280201000</c:v>
                </c:pt>
                <c:pt idx="168">
                  <c:v>281429000</c:v>
                </c:pt>
                <c:pt idx="169">
                  <c:v>282647000</c:v>
                </c:pt>
                <c:pt idx="170">
                  <c:v>283856000</c:v>
                </c:pt>
                <c:pt idx="171">
                  <c:v>285057000</c:v>
                </c:pt>
                <c:pt idx="172">
                  <c:v>286250000</c:v>
                </c:pt>
                <c:pt idx="173">
                  <c:v>287436000</c:v>
                </c:pt>
                <c:pt idx="174">
                  <c:v>288613000</c:v>
                </c:pt>
                <c:pt idx="175">
                  <c:v>289783000</c:v>
                </c:pt>
                <c:pt idx="176">
                  <c:v>290945000</c:v>
                </c:pt>
                <c:pt idx="177">
                  <c:v>292096000</c:v>
                </c:pt>
                <c:pt idx="178">
                  <c:v>293238000</c:v>
                </c:pt>
                <c:pt idx="179">
                  <c:v>294367000</c:v>
                </c:pt>
                <c:pt idx="180">
                  <c:v>295482000</c:v>
                </c:pt>
                <c:pt idx="181">
                  <c:v>296580000</c:v>
                </c:pt>
                <c:pt idx="182">
                  <c:v>297660000</c:v>
                </c:pt>
                <c:pt idx="183">
                  <c:v>298719000</c:v>
                </c:pt>
                <c:pt idx="184">
                  <c:v>299753000</c:v>
                </c:pt>
                <c:pt idx="185">
                  <c:v>300762000</c:v>
                </c:pt>
                <c:pt idx="186">
                  <c:v>301742000</c:v>
                </c:pt>
                <c:pt idx="187">
                  <c:v>302692000</c:v>
                </c:pt>
                <c:pt idx="188">
                  <c:v>303612000</c:v>
                </c:pt>
                <c:pt idx="189">
                  <c:v>304500000</c:v>
                </c:pt>
                <c:pt idx="190">
                  <c:v>305360000</c:v>
                </c:pt>
                <c:pt idx="191">
                  <c:v>306192000</c:v>
                </c:pt>
                <c:pt idx="192">
                  <c:v>307001000</c:v>
                </c:pt>
                <c:pt idx="193">
                  <c:v>307790000</c:v>
                </c:pt>
                <c:pt idx="194">
                  <c:v>308561000</c:v>
                </c:pt>
                <c:pt idx="195">
                  <c:v>309318000</c:v>
                </c:pt>
                <c:pt idx="196">
                  <c:v>310065000</c:v>
                </c:pt>
                <c:pt idx="197">
                  <c:v>310802000</c:v>
                </c:pt>
                <c:pt idx="198">
                  <c:v>311533000</c:v>
                </c:pt>
                <c:pt idx="199">
                  <c:v>312255000</c:v>
                </c:pt>
                <c:pt idx="200">
                  <c:v>312973000</c:v>
                </c:pt>
                <c:pt idx="201">
                  <c:v>313685000</c:v>
                </c:pt>
                <c:pt idx="202">
                  <c:v>314394000</c:v>
                </c:pt>
                <c:pt idx="203">
                  <c:v>315100000</c:v>
                </c:pt>
                <c:pt idx="204">
                  <c:v>315803000</c:v>
                </c:pt>
                <c:pt idx="205">
                  <c:v>316503000</c:v>
                </c:pt>
                <c:pt idx="206">
                  <c:v>317201000</c:v>
                </c:pt>
                <c:pt idx="207">
                  <c:v>317896000</c:v>
                </c:pt>
                <c:pt idx="208">
                  <c:v>318589000</c:v>
                </c:pt>
                <c:pt idx="209">
                  <c:v>319279000</c:v>
                </c:pt>
                <c:pt idx="210">
                  <c:v>319964000</c:v>
                </c:pt>
                <c:pt idx="211">
                  <c:v>320646000</c:v>
                </c:pt>
                <c:pt idx="212">
                  <c:v>321324000</c:v>
                </c:pt>
                <c:pt idx="213">
                  <c:v>321997000</c:v>
                </c:pt>
                <c:pt idx="214">
                  <c:v>322666000</c:v>
                </c:pt>
                <c:pt idx="215">
                  <c:v>323328000</c:v>
                </c:pt>
                <c:pt idx="216">
                  <c:v>323984000</c:v>
                </c:pt>
                <c:pt idx="217">
                  <c:v>324631000</c:v>
                </c:pt>
                <c:pt idx="218">
                  <c:v>325268000</c:v>
                </c:pt>
                <c:pt idx="219">
                  <c:v>325893000</c:v>
                </c:pt>
                <c:pt idx="220">
                  <c:v>326506000</c:v>
                </c:pt>
                <c:pt idx="221">
                  <c:v>327102000</c:v>
                </c:pt>
                <c:pt idx="222">
                  <c:v>327681000</c:v>
                </c:pt>
                <c:pt idx="223">
                  <c:v>328240000</c:v>
                </c:pt>
                <c:pt idx="224">
                  <c:v>328775000</c:v>
                </c:pt>
                <c:pt idx="225">
                  <c:v>329286000</c:v>
                </c:pt>
                <c:pt idx="226">
                  <c:v>329768000</c:v>
                </c:pt>
                <c:pt idx="227">
                  <c:v>330221000</c:v>
                </c:pt>
                <c:pt idx="228">
                  <c:v>330645000</c:v>
                </c:pt>
                <c:pt idx="229">
                  <c:v>331041000</c:v>
                </c:pt>
                <c:pt idx="230">
                  <c:v>331410000</c:v>
                </c:pt>
                <c:pt idx="231">
                  <c:v>331755000</c:v>
                </c:pt>
                <c:pt idx="232">
                  <c:v>332079000</c:v>
                </c:pt>
                <c:pt idx="233">
                  <c:v>332377000</c:v>
                </c:pt>
                <c:pt idx="234">
                  <c:v>332656000</c:v>
                </c:pt>
                <c:pt idx="235">
                  <c:v>332921000</c:v>
                </c:pt>
                <c:pt idx="236">
                  <c:v>333176000</c:v>
                </c:pt>
                <c:pt idx="237">
                  <c:v>333421000</c:v>
                </c:pt>
                <c:pt idx="238">
                  <c:v>333660000</c:v>
                </c:pt>
                <c:pt idx="239">
                  <c:v>333893000</c:v>
                </c:pt>
                <c:pt idx="240">
                  <c:v>334115000</c:v>
                </c:pt>
                <c:pt idx="241">
                  <c:v>334330000</c:v>
                </c:pt>
                <c:pt idx="242">
                  <c:v>334541000</c:v>
                </c:pt>
                <c:pt idx="243">
                  <c:v>334747000</c:v>
                </c:pt>
                <c:pt idx="244">
                  <c:v>334949000</c:v>
                </c:pt>
                <c:pt idx="245">
                  <c:v>335147000</c:v>
                </c:pt>
                <c:pt idx="246">
                  <c:v>335342000</c:v>
                </c:pt>
                <c:pt idx="247">
                  <c:v>335536000</c:v>
                </c:pt>
                <c:pt idx="248">
                  <c:v>335729000</c:v>
                </c:pt>
                <c:pt idx="249">
                  <c:v>335920000</c:v>
                </c:pt>
                <c:pt idx="250">
                  <c:v>336110000</c:v>
                </c:pt>
                <c:pt idx="251">
                  <c:v>336298000</c:v>
                </c:pt>
                <c:pt idx="252">
                  <c:v>336484000</c:v>
                </c:pt>
                <c:pt idx="253">
                  <c:v>336669000</c:v>
                </c:pt>
                <c:pt idx="254">
                  <c:v>336854000</c:v>
                </c:pt>
                <c:pt idx="255">
                  <c:v>337038000</c:v>
                </c:pt>
                <c:pt idx="256">
                  <c:v>337221000</c:v>
                </c:pt>
                <c:pt idx="257">
                  <c:v>337404000</c:v>
                </c:pt>
                <c:pt idx="258">
                  <c:v>337586000</c:v>
                </c:pt>
                <c:pt idx="259">
                  <c:v>337767000</c:v>
                </c:pt>
                <c:pt idx="260">
                  <c:v>337945000</c:v>
                </c:pt>
                <c:pt idx="261">
                  <c:v>338123000</c:v>
                </c:pt>
                <c:pt idx="262">
                  <c:v>338301000</c:v>
                </c:pt>
                <c:pt idx="263">
                  <c:v>338477000</c:v>
                </c:pt>
                <c:pt idx="264">
                  <c:v>338654000</c:v>
                </c:pt>
                <c:pt idx="265">
                  <c:v>338827000</c:v>
                </c:pt>
                <c:pt idx="266">
                  <c:v>338999000</c:v>
                </c:pt>
                <c:pt idx="267">
                  <c:v>339171000</c:v>
                </c:pt>
                <c:pt idx="268">
                  <c:v>339342000</c:v>
                </c:pt>
                <c:pt idx="269">
                  <c:v>339512000</c:v>
                </c:pt>
                <c:pt idx="270">
                  <c:v>339683000</c:v>
                </c:pt>
                <c:pt idx="271">
                  <c:v>339853000</c:v>
                </c:pt>
                <c:pt idx="272">
                  <c:v>340023000</c:v>
                </c:pt>
                <c:pt idx="273">
                  <c:v>340193000</c:v>
                </c:pt>
                <c:pt idx="274">
                  <c:v>340363000</c:v>
                </c:pt>
                <c:pt idx="275">
                  <c:v>340533000</c:v>
                </c:pt>
                <c:pt idx="276">
                  <c:v>340702000</c:v>
                </c:pt>
                <c:pt idx="277">
                  <c:v>340871000</c:v>
                </c:pt>
                <c:pt idx="278">
                  <c:v>341040000</c:v>
                </c:pt>
                <c:pt idx="279">
                  <c:v>341209000</c:v>
                </c:pt>
                <c:pt idx="280">
                  <c:v>341378000</c:v>
                </c:pt>
                <c:pt idx="281">
                  <c:v>341547000</c:v>
                </c:pt>
                <c:pt idx="282">
                  <c:v>341715000</c:v>
                </c:pt>
                <c:pt idx="283">
                  <c:v>341884000</c:v>
                </c:pt>
                <c:pt idx="284">
                  <c:v>342051000</c:v>
                </c:pt>
                <c:pt idx="285">
                  <c:v>342218000</c:v>
                </c:pt>
                <c:pt idx="286">
                  <c:v>342385000</c:v>
                </c:pt>
                <c:pt idx="287">
                  <c:v>342552000</c:v>
                </c:pt>
                <c:pt idx="288">
                  <c:v>342717000</c:v>
                </c:pt>
                <c:pt idx="289">
                  <c:v>342883000</c:v>
                </c:pt>
                <c:pt idx="290">
                  <c:v>343048000</c:v>
                </c:pt>
                <c:pt idx="291">
                  <c:v>343213000</c:v>
                </c:pt>
                <c:pt idx="292">
                  <c:v>343378000</c:v>
                </c:pt>
                <c:pt idx="293">
                  <c:v>343543000</c:v>
                </c:pt>
                <c:pt idx="294">
                  <c:v>343708000</c:v>
                </c:pt>
                <c:pt idx="295">
                  <c:v>343873000</c:v>
                </c:pt>
                <c:pt idx="296">
                  <c:v>344037000</c:v>
                </c:pt>
                <c:pt idx="297">
                  <c:v>344200000</c:v>
                </c:pt>
                <c:pt idx="298">
                  <c:v>344362000</c:v>
                </c:pt>
                <c:pt idx="299">
                  <c:v>344523000</c:v>
                </c:pt>
                <c:pt idx="300">
                  <c:v>344684000</c:v>
                </c:pt>
                <c:pt idx="301">
                  <c:v>344845000</c:v>
                </c:pt>
                <c:pt idx="302">
                  <c:v>345005000</c:v>
                </c:pt>
                <c:pt idx="303">
                  <c:v>345165000</c:v>
                </c:pt>
                <c:pt idx="304">
                  <c:v>345324000</c:v>
                </c:pt>
                <c:pt idx="305">
                  <c:v>345481000</c:v>
                </c:pt>
                <c:pt idx="306">
                  <c:v>345638000</c:v>
                </c:pt>
                <c:pt idx="307">
                  <c:v>345793000</c:v>
                </c:pt>
                <c:pt idx="308">
                  <c:v>345948000</c:v>
                </c:pt>
                <c:pt idx="309">
                  <c:v>346102000</c:v>
                </c:pt>
                <c:pt idx="310">
                  <c:v>346255000</c:v>
                </c:pt>
                <c:pt idx="311">
                  <c:v>346407000</c:v>
                </c:pt>
                <c:pt idx="312">
                  <c:v>346557000</c:v>
                </c:pt>
                <c:pt idx="313">
                  <c:v>346706000</c:v>
                </c:pt>
                <c:pt idx="314">
                  <c:v>346853000</c:v>
                </c:pt>
                <c:pt idx="315">
                  <c:v>346998000</c:v>
                </c:pt>
                <c:pt idx="316">
                  <c:v>347141000</c:v>
                </c:pt>
                <c:pt idx="317">
                  <c:v>347281000</c:v>
                </c:pt>
                <c:pt idx="318">
                  <c:v>347418000</c:v>
                </c:pt>
                <c:pt idx="319">
                  <c:v>347551000</c:v>
                </c:pt>
                <c:pt idx="320">
                  <c:v>347682000</c:v>
                </c:pt>
                <c:pt idx="321">
                  <c:v>347809000</c:v>
                </c:pt>
                <c:pt idx="322">
                  <c:v>347932000</c:v>
                </c:pt>
                <c:pt idx="323">
                  <c:v>348050000</c:v>
                </c:pt>
                <c:pt idx="324">
                  <c:v>348165000</c:v>
                </c:pt>
                <c:pt idx="325">
                  <c:v>348274000</c:v>
                </c:pt>
                <c:pt idx="326">
                  <c:v>348379000</c:v>
                </c:pt>
                <c:pt idx="327">
                  <c:v>348476000</c:v>
                </c:pt>
                <c:pt idx="328">
                  <c:v>348567000</c:v>
                </c:pt>
                <c:pt idx="329">
                  <c:v>348651000</c:v>
                </c:pt>
                <c:pt idx="330">
                  <c:v>348728000</c:v>
                </c:pt>
                <c:pt idx="331">
                  <c:v>348800000</c:v>
                </c:pt>
                <c:pt idx="332">
                  <c:v>348865000</c:v>
                </c:pt>
                <c:pt idx="333">
                  <c:v>348924000</c:v>
                </c:pt>
                <c:pt idx="334">
                  <c:v>348978000</c:v>
                </c:pt>
                <c:pt idx="335">
                  <c:v>349026000</c:v>
                </c:pt>
                <c:pt idx="336">
                  <c:v>349069000</c:v>
                </c:pt>
                <c:pt idx="337">
                  <c:v>349107000</c:v>
                </c:pt>
                <c:pt idx="338">
                  <c:v>349141000</c:v>
                </c:pt>
                <c:pt idx="339">
                  <c:v>349170000</c:v>
                </c:pt>
                <c:pt idx="340">
                  <c:v>349195000</c:v>
                </c:pt>
                <c:pt idx="341">
                  <c:v>349218000</c:v>
                </c:pt>
                <c:pt idx="342">
                  <c:v>349237000</c:v>
                </c:pt>
                <c:pt idx="343">
                  <c:v>349253000</c:v>
                </c:pt>
                <c:pt idx="344">
                  <c:v>349267000</c:v>
                </c:pt>
                <c:pt idx="345">
                  <c:v>349280000</c:v>
                </c:pt>
                <c:pt idx="346">
                  <c:v>349290000</c:v>
                </c:pt>
                <c:pt idx="347">
                  <c:v>349298000</c:v>
                </c:pt>
                <c:pt idx="348">
                  <c:v>349306000</c:v>
                </c:pt>
                <c:pt idx="349">
                  <c:v>349312000</c:v>
                </c:pt>
                <c:pt idx="350">
                  <c:v>349317000</c:v>
                </c:pt>
                <c:pt idx="351">
                  <c:v>349321000</c:v>
                </c:pt>
                <c:pt idx="352">
                  <c:v>349325000</c:v>
                </c:pt>
                <c:pt idx="353">
                  <c:v>349327000</c:v>
                </c:pt>
                <c:pt idx="354">
                  <c:v>349330000</c:v>
                </c:pt>
                <c:pt idx="355">
                  <c:v>349332000</c:v>
                </c:pt>
                <c:pt idx="356">
                  <c:v>349333000</c:v>
                </c:pt>
                <c:pt idx="357">
                  <c:v>349334000</c:v>
                </c:pt>
                <c:pt idx="358">
                  <c:v>349335000</c:v>
                </c:pt>
                <c:pt idx="359">
                  <c:v>349335000</c:v>
                </c:pt>
                <c:pt idx="360">
                  <c:v>349336000</c:v>
                </c:pt>
                <c:pt idx="361">
                  <c:v>349336000</c:v>
                </c:pt>
                <c:pt idx="362">
                  <c:v>349336000</c:v>
                </c:pt>
                <c:pt idx="363">
                  <c:v>349335000</c:v>
                </c:pt>
                <c:pt idx="364">
                  <c:v>349335000</c:v>
                </c:pt>
                <c:pt idx="365">
                  <c:v>349335000</c:v>
                </c:pt>
                <c:pt idx="366">
                  <c:v>349334000</c:v>
                </c:pt>
                <c:pt idx="367">
                  <c:v>349334000</c:v>
                </c:pt>
                <c:pt idx="368">
                  <c:v>349333000</c:v>
                </c:pt>
                <c:pt idx="369">
                  <c:v>349333000</c:v>
                </c:pt>
                <c:pt idx="370">
                  <c:v>349332000</c:v>
                </c:pt>
                <c:pt idx="371">
                  <c:v>349331000</c:v>
                </c:pt>
                <c:pt idx="372">
                  <c:v>349330000</c:v>
                </c:pt>
                <c:pt idx="373">
                  <c:v>349329000</c:v>
                </c:pt>
                <c:pt idx="374">
                  <c:v>349329000</c:v>
                </c:pt>
                <c:pt idx="375">
                  <c:v>349328000</c:v>
                </c:pt>
                <c:pt idx="376">
                  <c:v>349327000</c:v>
                </c:pt>
                <c:pt idx="377">
                  <c:v>349326000</c:v>
                </c:pt>
                <c:pt idx="378">
                  <c:v>349325000</c:v>
                </c:pt>
                <c:pt idx="379">
                  <c:v>349324000</c:v>
                </c:pt>
                <c:pt idx="380">
                  <c:v>349324000</c:v>
                </c:pt>
                <c:pt idx="381">
                  <c:v>349323000</c:v>
                </c:pt>
                <c:pt idx="382">
                  <c:v>349322000</c:v>
                </c:pt>
                <c:pt idx="383">
                  <c:v>349321000</c:v>
                </c:pt>
                <c:pt idx="384">
                  <c:v>349320000</c:v>
                </c:pt>
                <c:pt idx="385">
                  <c:v>349319000</c:v>
                </c:pt>
                <c:pt idx="386">
                  <c:v>349318000</c:v>
                </c:pt>
                <c:pt idx="387">
                  <c:v>349317000</c:v>
                </c:pt>
                <c:pt idx="388">
                  <c:v>349316000</c:v>
                </c:pt>
                <c:pt idx="389">
                  <c:v>349315000</c:v>
                </c:pt>
                <c:pt idx="390">
                  <c:v>349314000</c:v>
                </c:pt>
                <c:pt idx="391">
                  <c:v>349313000</c:v>
                </c:pt>
                <c:pt idx="392">
                  <c:v>349312000</c:v>
                </c:pt>
                <c:pt idx="393">
                  <c:v>349311000</c:v>
                </c:pt>
                <c:pt idx="394">
                  <c:v>349310000</c:v>
                </c:pt>
                <c:pt idx="395">
                  <c:v>349309000</c:v>
                </c:pt>
                <c:pt idx="396">
                  <c:v>349308000</c:v>
                </c:pt>
                <c:pt idx="397">
                  <c:v>349307000</c:v>
                </c:pt>
                <c:pt idx="398">
                  <c:v>349305000</c:v>
                </c:pt>
                <c:pt idx="399">
                  <c:v>349302000</c:v>
                </c:pt>
                <c:pt idx="400">
                  <c:v>349299000</c:v>
                </c:pt>
                <c:pt idx="401">
                  <c:v>349296000</c:v>
                </c:pt>
                <c:pt idx="402">
                  <c:v>349293000</c:v>
                </c:pt>
                <c:pt idx="403">
                  <c:v>349290000</c:v>
                </c:pt>
                <c:pt idx="404">
                  <c:v>349286000</c:v>
                </c:pt>
                <c:pt idx="405">
                  <c:v>349281000</c:v>
                </c:pt>
                <c:pt idx="406">
                  <c:v>349277000</c:v>
                </c:pt>
                <c:pt idx="407">
                  <c:v>349272000</c:v>
                </c:pt>
                <c:pt idx="408">
                  <c:v>349267000</c:v>
                </c:pt>
                <c:pt idx="409">
                  <c:v>349263000</c:v>
                </c:pt>
                <c:pt idx="410">
                  <c:v>349258000</c:v>
                </c:pt>
                <c:pt idx="411">
                  <c:v>349254000</c:v>
                </c:pt>
                <c:pt idx="412">
                  <c:v>349249000</c:v>
                </c:pt>
                <c:pt idx="413">
                  <c:v>349244000</c:v>
                </c:pt>
                <c:pt idx="414">
                  <c:v>349240000</c:v>
                </c:pt>
                <c:pt idx="415">
                  <c:v>349235000</c:v>
                </c:pt>
                <c:pt idx="416">
                  <c:v>349231000</c:v>
                </c:pt>
                <c:pt idx="417">
                  <c:v>349226000</c:v>
                </c:pt>
                <c:pt idx="418">
                  <c:v>349222000</c:v>
                </c:pt>
                <c:pt idx="419">
                  <c:v>349217000</c:v>
                </c:pt>
                <c:pt idx="420">
                  <c:v>349213000</c:v>
                </c:pt>
                <c:pt idx="421">
                  <c:v>349209000</c:v>
                </c:pt>
                <c:pt idx="422">
                  <c:v>349204000</c:v>
                </c:pt>
                <c:pt idx="423">
                  <c:v>349200000</c:v>
                </c:pt>
                <c:pt idx="424">
                  <c:v>349195000</c:v>
                </c:pt>
                <c:pt idx="425">
                  <c:v>349190000</c:v>
                </c:pt>
                <c:pt idx="426">
                  <c:v>349185000</c:v>
                </c:pt>
                <c:pt idx="427">
                  <c:v>349179000</c:v>
                </c:pt>
                <c:pt idx="428">
                  <c:v>349174000</c:v>
                </c:pt>
                <c:pt idx="429">
                  <c:v>349169000</c:v>
                </c:pt>
                <c:pt idx="430">
                  <c:v>349163000</c:v>
                </c:pt>
                <c:pt idx="431">
                  <c:v>349158000</c:v>
                </c:pt>
                <c:pt idx="432">
                  <c:v>349153000</c:v>
                </c:pt>
                <c:pt idx="433">
                  <c:v>349148000</c:v>
                </c:pt>
                <c:pt idx="434">
                  <c:v>349143000</c:v>
                </c:pt>
                <c:pt idx="435">
                  <c:v>349137000</c:v>
                </c:pt>
                <c:pt idx="436">
                  <c:v>349132000</c:v>
                </c:pt>
                <c:pt idx="437">
                  <c:v>349125000</c:v>
                </c:pt>
                <c:pt idx="438">
                  <c:v>349117000</c:v>
                </c:pt>
                <c:pt idx="439">
                  <c:v>349110000</c:v>
                </c:pt>
                <c:pt idx="440">
                  <c:v>349103000</c:v>
                </c:pt>
                <c:pt idx="441">
                  <c:v>349096000</c:v>
                </c:pt>
                <c:pt idx="442">
                  <c:v>349089000</c:v>
                </c:pt>
                <c:pt idx="443">
                  <c:v>349082000</c:v>
                </c:pt>
                <c:pt idx="444">
                  <c:v>349075000</c:v>
                </c:pt>
                <c:pt idx="445">
                  <c:v>349069000</c:v>
                </c:pt>
                <c:pt idx="446">
                  <c:v>349063000</c:v>
                </c:pt>
                <c:pt idx="447">
                  <c:v>349056000</c:v>
                </c:pt>
                <c:pt idx="448">
                  <c:v>349050000</c:v>
                </c:pt>
                <c:pt idx="449">
                  <c:v>349043000</c:v>
                </c:pt>
                <c:pt idx="450">
                  <c:v>349036000</c:v>
                </c:pt>
                <c:pt idx="451">
                  <c:v>349029000</c:v>
                </c:pt>
                <c:pt idx="452">
                  <c:v>349022000</c:v>
                </c:pt>
                <c:pt idx="453">
                  <c:v>349016000</c:v>
                </c:pt>
                <c:pt idx="454">
                  <c:v>349009000</c:v>
                </c:pt>
                <c:pt idx="455">
                  <c:v>349003000</c:v>
                </c:pt>
                <c:pt idx="456">
                  <c:v>348997000</c:v>
                </c:pt>
                <c:pt idx="457">
                  <c:v>348990000</c:v>
                </c:pt>
                <c:pt idx="458">
                  <c:v>348983000</c:v>
                </c:pt>
                <c:pt idx="459">
                  <c:v>348976000</c:v>
                </c:pt>
                <c:pt idx="460">
                  <c:v>348969000</c:v>
                </c:pt>
                <c:pt idx="461">
                  <c:v>348962000</c:v>
                </c:pt>
                <c:pt idx="462">
                  <c:v>348956000</c:v>
                </c:pt>
                <c:pt idx="463">
                  <c:v>348949000</c:v>
                </c:pt>
                <c:pt idx="464">
                  <c:v>348943000</c:v>
                </c:pt>
                <c:pt idx="465">
                  <c:v>348936000</c:v>
                </c:pt>
                <c:pt idx="466">
                  <c:v>348930000</c:v>
                </c:pt>
                <c:pt idx="467">
                  <c:v>348924000</c:v>
                </c:pt>
                <c:pt idx="468">
                  <c:v>348918000</c:v>
                </c:pt>
                <c:pt idx="469">
                  <c:v>348912000</c:v>
                </c:pt>
                <c:pt idx="470">
                  <c:v>348906000</c:v>
                </c:pt>
                <c:pt idx="471">
                  <c:v>348901000</c:v>
                </c:pt>
                <c:pt idx="472">
                  <c:v>348895000</c:v>
                </c:pt>
                <c:pt idx="473">
                  <c:v>348890000</c:v>
                </c:pt>
                <c:pt idx="474">
                  <c:v>348883000</c:v>
                </c:pt>
                <c:pt idx="475">
                  <c:v>348877000</c:v>
                </c:pt>
                <c:pt idx="476">
                  <c:v>348871000</c:v>
                </c:pt>
                <c:pt idx="477">
                  <c:v>348865000</c:v>
                </c:pt>
                <c:pt idx="478">
                  <c:v>348859000</c:v>
                </c:pt>
                <c:pt idx="479">
                  <c:v>348853000</c:v>
                </c:pt>
                <c:pt idx="480">
                  <c:v>348847000</c:v>
                </c:pt>
                <c:pt idx="481">
                  <c:v>348841000</c:v>
                </c:pt>
                <c:pt idx="482">
                  <c:v>348836000</c:v>
                </c:pt>
                <c:pt idx="483">
                  <c:v>348830000</c:v>
                </c:pt>
                <c:pt idx="484">
                  <c:v>348824000</c:v>
                </c:pt>
                <c:pt idx="485">
                  <c:v>348819000</c:v>
                </c:pt>
                <c:pt idx="486">
                  <c:v>348813000</c:v>
                </c:pt>
                <c:pt idx="487">
                  <c:v>348808000</c:v>
                </c:pt>
                <c:pt idx="488">
                  <c:v>348802000</c:v>
                </c:pt>
                <c:pt idx="489">
                  <c:v>348797000</c:v>
                </c:pt>
                <c:pt idx="490">
                  <c:v>348791000</c:v>
                </c:pt>
                <c:pt idx="491">
                  <c:v>348786000</c:v>
                </c:pt>
                <c:pt idx="492">
                  <c:v>348781000</c:v>
                </c:pt>
                <c:pt idx="493">
                  <c:v>348775000</c:v>
                </c:pt>
                <c:pt idx="494">
                  <c:v>348770000</c:v>
                </c:pt>
                <c:pt idx="495">
                  <c:v>348765000</c:v>
                </c:pt>
                <c:pt idx="496">
                  <c:v>348760000</c:v>
                </c:pt>
                <c:pt idx="497">
                  <c:v>348754000</c:v>
                </c:pt>
                <c:pt idx="498">
                  <c:v>348749000</c:v>
                </c:pt>
                <c:pt idx="499">
                  <c:v>348744000</c:v>
                </c:pt>
                <c:pt idx="500">
                  <c:v>348739000</c:v>
                </c:pt>
                <c:pt idx="501">
                  <c:v>348734000</c:v>
                </c:pt>
                <c:pt idx="502">
                  <c:v>348729000</c:v>
                </c:pt>
                <c:pt idx="503">
                  <c:v>348724000</c:v>
                </c:pt>
                <c:pt idx="504">
                  <c:v>348719000</c:v>
                </c:pt>
                <c:pt idx="505">
                  <c:v>348713000</c:v>
                </c:pt>
                <c:pt idx="506">
                  <c:v>348708000</c:v>
                </c:pt>
                <c:pt idx="507">
                  <c:v>348703000</c:v>
                </c:pt>
                <c:pt idx="508">
                  <c:v>348698000</c:v>
                </c:pt>
                <c:pt idx="509">
                  <c:v>348692000</c:v>
                </c:pt>
                <c:pt idx="510">
                  <c:v>348687000</c:v>
                </c:pt>
                <c:pt idx="511">
                  <c:v>348682000</c:v>
                </c:pt>
                <c:pt idx="512">
                  <c:v>348676000</c:v>
                </c:pt>
                <c:pt idx="513">
                  <c:v>348671000</c:v>
                </c:pt>
                <c:pt idx="514">
                  <c:v>348666000</c:v>
                </c:pt>
                <c:pt idx="515">
                  <c:v>348660000</c:v>
                </c:pt>
                <c:pt idx="516">
                  <c:v>348655000</c:v>
                </c:pt>
                <c:pt idx="517">
                  <c:v>348650000</c:v>
                </c:pt>
                <c:pt idx="518">
                  <c:v>348644000</c:v>
                </c:pt>
                <c:pt idx="519">
                  <c:v>348639000</c:v>
                </c:pt>
                <c:pt idx="520">
                  <c:v>348634000</c:v>
                </c:pt>
                <c:pt idx="521">
                  <c:v>348628000</c:v>
                </c:pt>
                <c:pt idx="522">
                  <c:v>348623000</c:v>
                </c:pt>
                <c:pt idx="523">
                  <c:v>348618000</c:v>
                </c:pt>
                <c:pt idx="524">
                  <c:v>348612000</c:v>
                </c:pt>
                <c:pt idx="525">
                  <c:v>348607000</c:v>
                </c:pt>
                <c:pt idx="526">
                  <c:v>348602000</c:v>
                </c:pt>
                <c:pt idx="527">
                  <c:v>348597000</c:v>
                </c:pt>
                <c:pt idx="528">
                  <c:v>348591000</c:v>
                </c:pt>
                <c:pt idx="529">
                  <c:v>348586000</c:v>
                </c:pt>
                <c:pt idx="530">
                  <c:v>348581000</c:v>
                </c:pt>
                <c:pt idx="531">
                  <c:v>348576000</c:v>
                </c:pt>
                <c:pt idx="532">
                  <c:v>348571000</c:v>
                </c:pt>
                <c:pt idx="533">
                  <c:v>348566000</c:v>
                </c:pt>
                <c:pt idx="534">
                  <c:v>348560000</c:v>
                </c:pt>
                <c:pt idx="535">
                  <c:v>348555000</c:v>
                </c:pt>
                <c:pt idx="536">
                  <c:v>348550000</c:v>
                </c:pt>
                <c:pt idx="537">
                  <c:v>348545000</c:v>
                </c:pt>
                <c:pt idx="538">
                  <c:v>348540000</c:v>
                </c:pt>
                <c:pt idx="539">
                  <c:v>348535000</c:v>
                </c:pt>
                <c:pt idx="540">
                  <c:v>348529000</c:v>
                </c:pt>
                <c:pt idx="541">
                  <c:v>348524000</c:v>
                </c:pt>
                <c:pt idx="542">
                  <c:v>348519000</c:v>
                </c:pt>
                <c:pt idx="543">
                  <c:v>348514000</c:v>
                </c:pt>
                <c:pt idx="544">
                  <c:v>348509000</c:v>
                </c:pt>
                <c:pt idx="545">
                  <c:v>348504000</c:v>
                </c:pt>
                <c:pt idx="546">
                  <c:v>348498000</c:v>
                </c:pt>
                <c:pt idx="547">
                  <c:v>348493000</c:v>
                </c:pt>
                <c:pt idx="548">
                  <c:v>348488000</c:v>
                </c:pt>
                <c:pt idx="549">
                  <c:v>348483000</c:v>
                </c:pt>
                <c:pt idx="550">
                  <c:v>348478000</c:v>
                </c:pt>
                <c:pt idx="551">
                  <c:v>348472000</c:v>
                </c:pt>
                <c:pt idx="552">
                  <c:v>348467000</c:v>
                </c:pt>
                <c:pt idx="553">
                  <c:v>348462000</c:v>
                </c:pt>
                <c:pt idx="554">
                  <c:v>348457000</c:v>
                </c:pt>
                <c:pt idx="555">
                  <c:v>348452000</c:v>
                </c:pt>
                <c:pt idx="556">
                  <c:v>348447000</c:v>
                </c:pt>
                <c:pt idx="557">
                  <c:v>348442000</c:v>
                </c:pt>
                <c:pt idx="558">
                  <c:v>348436000</c:v>
                </c:pt>
                <c:pt idx="559">
                  <c:v>348431000</c:v>
                </c:pt>
                <c:pt idx="560">
                  <c:v>348426000</c:v>
                </c:pt>
                <c:pt idx="561">
                  <c:v>348421000</c:v>
                </c:pt>
                <c:pt idx="562">
                  <c:v>348416000</c:v>
                </c:pt>
                <c:pt idx="563">
                  <c:v>348411000</c:v>
                </c:pt>
                <c:pt idx="564">
                  <c:v>348406000</c:v>
                </c:pt>
                <c:pt idx="565">
                  <c:v>348400000</c:v>
                </c:pt>
                <c:pt idx="566">
                  <c:v>348395000</c:v>
                </c:pt>
                <c:pt idx="567">
                  <c:v>348390000</c:v>
                </c:pt>
                <c:pt idx="568">
                  <c:v>348385000</c:v>
                </c:pt>
                <c:pt idx="569">
                  <c:v>348380000</c:v>
                </c:pt>
                <c:pt idx="570">
                  <c:v>348375000</c:v>
                </c:pt>
                <c:pt idx="571">
                  <c:v>348370000</c:v>
                </c:pt>
                <c:pt idx="572">
                  <c:v>348365000</c:v>
                </c:pt>
                <c:pt idx="573">
                  <c:v>348360000</c:v>
                </c:pt>
                <c:pt idx="574">
                  <c:v>348355000</c:v>
                </c:pt>
                <c:pt idx="575">
                  <c:v>348351000</c:v>
                </c:pt>
                <c:pt idx="576">
                  <c:v>348346000</c:v>
                </c:pt>
                <c:pt idx="577">
                  <c:v>348341000</c:v>
                </c:pt>
                <c:pt idx="578">
                  <c:v>348336000</c:v>
                </c:pt>
                <c:pt idx="579">
                  <c:v>348331000</c:v>
                </c:pt>
                <c:pt idx="580">
                  <c:v>348326000</c:v>
                </c:pt>
                <c:pt idx="581">
                  <c:v>348321000</c:v>
                </c:pt>
                <c:pt idx="582">
                  <c:v>348317000</c:v>
                </c:pt>
                <c:pt idx="583">
                  <c:v>348312000</c:v>
                </c:pt>
                <c:pt idx="584">
                  <c:v>348307000</c:v>
                </c:pt>
                <c:pt idx="585">
                  <c:v>348302000</c:v>
                </c:pt>
                <c:pt idx="586">
                  <c:v>348297000</c:v>
                </c:pt>
                <c:pt idx="587">
                  <c:v>348293000</c:v>
                </c:pt>
                <c:pt idx="588">
                  <c:v>348288000</c:v>
                </c:pt>
                <c:pt idx="589">
                  <c:v>348283000</c:v>
                </c:pt>
                <c:pt idx="590">
                  <c:v>348278000</c:v>
                </c:pt>
                <c:pt idx="591">
                  <c:v>348274000</c:v>
                </c:pt>
                <c:pt idx="592">
                  <c:v>348269000</c:v>
                </c:pt>
                <c:pt idx="593">
                  <c:v>348264000</c:v>
                </c:pt>
                <c:pt idx="594">
                  <c:v>348260000</c:v>
                </c:pt>
                <c:pt idx="595">
                  <c:v>348255000</c:v>
                </c:pt>
                <c:pt idx="596">
                  <c:v>348250000</c:v>
                </c:pt>
                <c:pt idx="597">
                  <c:v>348246000</c:v>
                </c:pt>
                <c:pt idx="598">
                  <c:v>348241000</c:v>
                </c:pt>
                <c:pt idx="599">
                  <c:v>348236000</c:v>
                </c:pt>
                <c:pt idx="600">
                  <c:v>348232000</c:v>
                </c:pt>
                <c:pt idx="601">
                  <c:v>348227000</c:v>
                </c:pt>
                <c:pt idx="602">
                  <c:v>348223000</c:v>
                </c:pt>
                <c:pt idx="603">
                  <c:v>348218000</c:v>
                </c:pt>
                <c:pt idx="604">
                  <c:v>348213000</c:v>
                </c:pt>
                <c:pt idx="605">
                  <c:v>348209000</c:v>
                </c:pt>
                <c:pt idx="606">
                  <c:v>348204000</c:v>
                </c:pt>
                <c:pt idx="607">
                  <c:v>348199000</c:v>
                </c:pt>
                <c:pt idx="608">
                  <c:v>348195000</c:v>
                </c:pt>
                <c:pt idx="609">
                  <c:v>348190000</c:v>
                </c:pt>
                <c:pt idx="610">
                  <c:v>348186000</c:v>
                </c:pt>
                <c:pt idx="611">
                  <c:v>348181000</c:v>
                </c:pt>
                <c:pt idx="612">
                  <c:v>348177000</c:v>
                </c:pt>
                <c:pt idx="613">
                  <c:v>348172000</c:v>
                </c:pt>
                <c:pt idx="614">
                  <c:v>348168000</c:v>
                </c:pt>
                <c:pt idx="615">
                  <c:v>348163000</c:v>
                </c:pt>
                <c:pt idx="616">
                  <c:v>348158000</c:v>
                </c:pt>
                <c:pt idx="617">
                  <c:v>348154000</c:v>
                </c:pt>
                <c:pt idx="618">
                  <c:v>348149000</c:v>
                </c:pt>
                <c:pt idx="619">
                  <c:v>348145000</c:v>
                </c:pt>
                <c:pt idx="620">
                  <c:v>348140000</c:v>
                </c:pt>
                <c:pt idx="621">
                  <c:v>348136000</c:v>
                </c:pt>
                <c:pt idx="622">
                  <c:v>348132000</c:v>
                </c:pt>
                <c:pt idx="623">
                  <c:v>348127000</c:v>
                </c:pt>
                <c:pt idx="624">
                  <c:v>348123000</c:v>
                </c:pt>
                <c:pt idx="625">
                  <c:v>348118000</c:v>
                </c:pt>
                <c:pt idx="626">
                  <c:v>348114000</c:v>
                </c:pt>
                <c:pt idx="627">
                  <c:v>348110000</c:v>
                </c:pt>
                <c:pt idx="628">
                  <c:v>348106000</c:v>
                </c:pt>
                <c:pt idx="629">
                  <c:v>348101000</c:v>
                </c:pt>
                <c:pt idx="630">
                  <c:v>348097000</c:v>
                </c:pt>
                <c:pt idx="631">
                  <c:v>348093000</c:v>
                </c:pt>
                <c:pt idx="632">
                  <c:v>348089000</c:v>
                </c:pt>
                <c:pt idx="633">
                  <c:v>348085000</c:v>
                </c:pt>
                <c:pt idx="634">
                  <c:v>348080000</c:v>
                </c:pt>
                <c:pt idx="635">
                  <c:v>348076000</c:v>
                </c:pt>
                <c:pt idx="636">
                  <c:v>348072000</c:v>
                </c:pt>
                <c:pt idx="637">
                  <c:v>348068000</c:v>
                </c:pt>
                <c:pt idx="638">
                  <c:v>348064000</c:v>
                </c:pt>
                <c:pt idx="639">
                  <c:v>348060000</c:v>
                </c:pt>
                <c:pt idx="640">
                  <c:v>348056000</c:v>
                </c:pt>
                <c:pt idx="641">
                  <c:v>348052000</c:v>
                </c:pt>
                <c:pt idx="642">
                  <c:v>348048000</c:v>
                </c:pt>
                <c:pt idx="643">
                  <c:v>348044000</c:v>
                </c:pt>
                <c:pt idx="644">
                  <c:v>348040000</c:v>
                </c:pt>
                <c:pt idx="645">
                  <c:v>348036000</c:v>
                </c:pt>
                <c:pt idx="646">
                  <c:v>348032000</c:v>
                </c:pt>
                <c:pt idx="647">
                  <c:v>348028000</c:v>
                </c:pt>
                <c:pt idx="648">
                  <c:v>348024000</c:v>
                </c:pt>
                <c:pt idx="649">
                  <c:v>348021000</c:v>
                </c:pt>
                <c:pt idx="650">
                  <c:v>348017000</c:v>
                </c:pt>
                <c:pt idx="651">
                  <c:v>348013000</c:v>
                </c:pt>
                <c:pt idx="652">
                  <c:v>348009000</c:v>
                </c:pt>
                <c:pt idx="653">
                  <c:v>348006000</c:v>
                </c:pt>
                <c:pt idx="654">
                  <c:v>348002000</c:v>
                </c:pt>
                <c:pt idx="655">
                  <c:v>347998000</c:v>
                </c:pt>
                <c:pt idx="656">
                  <c:v>347995000</c:v>
                </c:pt>
                <c:pt idx="657">
                  <c:v>347991000</c:v>
                </c:pt>
                <c:pt idx="658">
                  <c:v>347987000</c:v>
                </c:pt>
                <c:pt idx="659">
                  <c:v>347984000</c:v>
                </c:pt>
                <c:pt idx="660">
                  <c:v>347980000</c:v>
                </c:pt>
                <c:pt idx="661">
                  <c:v>347977000</c:v>
                </c:pt>
                <c:pt idx="662">
                  <c:v>347973000</c:v>
                </c:pt>
                <c:pt idx="663">
                  <c:v>347970000</c:v>
                </c:pt>
                <c:pt idx="664">
                  <c:v>347966000</c:v>
                </c:pt>
                <c:pt idx="665">
                  <c:v>347963000</c:v>
                </c:pt>
                <c:pt idx="666">
                  <c:v>347959000</c:v>
                </c:pt>
                <c:pt idx="667">
                  <c:v>347956000</c:v>
                </c:pt>
                <c:pt idx="668">
                  <c:v>347952000</c:v>
                </c:pt>
                <c:pt idx="669">
                  <c:v>347949000</c:v>
                </c:pt>
                <c:pt idx="670">
                  <c:v>347946000</c:v>
                </c:pt>
                <c:pt idx="671">
                  <c:v>347942000</c:v>
                </c:pt>
                <c:pt idx="672">
                  <c:v>347939000</c:v>
                </c:pt>
                <c:pt idx="673">
                  <c:v>347936000</c:v>
                </c:pt>
                <c:pt idx="674">
                  <c:v>347933000</c:v>
                </c:pt>
                <c:pt idx="675">
                  <c:v>347930000</c:v>
                </c:pt>
                <c:pt idx="676">
                  <c:v>347926000</c:v>
                </c:pt>
                <c:pt idx="677">
                  <c:v>347923000</c:v>
                </c:pt>
                <c:pt idx="678">
                  <c:v>347920000</c:v>
                </c:pt>
                <c:pt idx="679">
                  <c:v>347917000</c:v>
                </c:pt>
                <c:pt idx="680">
                  <c:v>347914000</c:v>
                </c:pt>
                <c:pt idx="681">
                  <c:v>347911000</c:v>
                </c:pt>
                <c:pt idx="682">
                  <c:v>347908000</c:v>
                </c:pt>
                <c:pt idx="683">
                  <c:v>347905000</c:v>
                </c:pt>
                <c:pt idx="684">
                  <c:v>347902000</c:v>
                </c:pt>
                <c:pt idx="685">
                  <c:v>347899000</c:v>
                </c:pt>
                <c:pt idx="686">
                  <c:v>347896000</c:v>
                </c:pt>
                <c:pt idx="687">
                  <c:v>347893000</c:v>
                </c:pt>
                <c:pt idx="688">
                  <c:v>347891000</c:v>
                </c:pt>
                <c:pt idx="689">
                  <c:v>347888000</c:v>
                </c:pt>
                <c:pt idx="690">
                  <c:v>347885000</c:v>
                </c:pt>
                <c:pt idx="691">
                  <c:v>347882000</c:v>
                </c:pt>
                <c:pt idx="692">
                  <c:v>347879000</c:v>
                </c:pt>
                <c:pt idx="693">
                  <c:v>347877000</c:v>
                </c:pt>
                <c:pt idx="694">
                  <c:v>347874000</c:v>
                </c:pt>
                <c:pt idx="695">
                  <c:v>347871000</c:v>
                </c:pt>
                <c:pt idx="696">
                  <c:v>347869000</c:v>
                </c:pt>
                <c:pt idx="697">
                  <c:v>347866000</c:v>
                </c:pt>
                <c:pt idx="698">
                  <c:v>347863000</c:v>
                </c:pt>
                <c:pt idx="699">
                  <c:v>347861000</c:v>
                </c:pt>
                <c:pt idx="700">
                  <c:v>347858000</c:v>
                </c:pt>
                <c:pt idx="701">
                  <c:v>347856000</c:v>
                </c:pt>
                <c:pt idx="702">
                  <c:v>347853000</c:v>
                </c:pt>
                <c:pt idx="703">
                  <c:v>347851000</c:v>
                </c:pt>
                <c:pt idx="704">
                  <c:v>347848000</c:v>
                </c:pt>
                <c:pt idx="705">
                  <c:v>347846000</c:v>
                </c:pt>
                <c:pt idx="706">
                  <c:v>347844000</c:v>
                </c:pt>
                <c:pt idx="707">
                  <c:v>347841000</c:v>
                </c:pt>
                <c:pt idx="708">
                  <c:v>347839000</c:v>
                </c:pt>
                <c:pt idx="709">
                  <c:v>347837000</c:v>
                </c:pt>
                <c:pt idx="710">
                  <c:v>347834000</c:v>
                </c:pt>
                <c:pt idx="711">
                  <c:v>347832000</c:v>
                </c:pt>
                <c:pt idx="712">
                  <c:v>347830000</c:v>
                </c:pt>
                <c:pt idx="713">
                  <c:v>347828000</c:v>
                </c:pt>
                <c:pt idx="714">
                  <c:v>347825000</c:v>
                </c:pt>
                <c:pt idx="715">
                  <c:v>347823000</c:v>
                </c:pt>
                <c:pt idx="716">
                  <c:v>347821000</c:v>
                </c:pt>
                <c:pt idx="717">
                  <c:v>347819000</c:v>
                </c:pt>
                <c:pt idx="718">
                  <c:v>347817000</c:v>
                </c:pt>
                <c:pt idx="719">
                  <c:v>347815000</c:v>
                </c:pt>
                <c:pt idx="720">
                  <c:v>347813000</c:v>
                </c:pt>
                <c:pt idx="721">
                  <c:v>347811000</c:v>
                </c:pt>
                <c:pt idx="722">
                  <c:v>347809000</c:v>
                </c:pt>
                <c:pt idx="723">
                  <c:v>347807000</c:v>
                </c:pt>
                <c:pt idx="724">
                  <c:v>347805000</c:v>
                </c:pt>
                <c:pt idx="725">
                  <c:v>347804000</c:v>
                </c:pt>
                <c:pt idx="726">
                  <c:v>347802000</c:v>
                </c:pt>
                <c:pt idx="727">
                  <c:v>347800000</c:v>
                </c:pt>
                <c:pt idx="728">
                  <c:v>347798000</c:v>
                </c:pt>
                <c:pt idx="729">
                  <c:v>347797000</c:v>
                </c:pt>
                <c:pt idx="730">
                  <c:v>347795000</c:v>
                </c:pt>
                <c:pt idx="731">
                  <c:v>347793000</c:v>
                </c:pt>
                <c:pt idx="732">
                  <c:v>347792000</c:v>
                </c:pt>
                <c:pt idx="733">
                  <c:v>347790000</c:v>
                </c:pt>
                <c:pt idx="734">
                  <c:v>347789000</c:v>
                </c:pt>
                <c:pt idx="735">
                  <c:v>347787000</c:v>
                </c:pt>
                <c:pt idx="736">
                  <c:v>347786000</c:v>
                </c:pt>
                <c:pt idx="737">
                  <c:v>347784000</c:v>
                </c:pt>
                <c:pt idx="738">
                  <c:v>347783000</c:v>
                </c:pt>
                <c:pt idx="739">
                  <c:v>347781000</c:v>
                </c:pt>
                <c:pt idx="740">
                  <c:v>347780000</c:v>
                </c:pt>
                <c:pt idx="741">
                  <c:v>347778000</c:v>
                </c:pt>
                <c:pt idx="742">
                  <c:v>347777000</c:v>
                </c:pt>
                <c:pt idx="743">
                  <c:v>347775000</c:v>
                </c:pt>
                <c:pt idx="744">
                  <c:v>347774000</c:v>
                </c:pt>
                <c:pt idx="745">
                  <c:v>347773000</c:v>
                </c:pt>
                <c:pt idx="746">
                  <c:v>347772000</c:v>
                </c:pt>
                <c:pt idx="747">
                  <c:v>347770000</c:v>
                </c:pt>
                <c:pt idx="748">
                  <c:v>347769000</c:v>
                </c:pt>
                <c:pt idx="749">
                  <c:v>347768000</c:v>
                </c:pt>
                <c:pt idx="750">
                  <c:v>347767000</c:v>
                </c:pt>
                <c:pt idx="751">
                  <c:v>347765000</c:v>
                </c:pt>
                <c:pt idx="752">
                  <c:v>347764000</c:v>
                </c:pt>
                <c:pt idx="753">
                  <c:v>347763000</c:v>
                </c:pt>
                <c:pt idx="754">
                  <c:v>347762000</c:v>
                </c:pt>
                <c:pt idx="755">
                  <c:v>347761000</c:v>
                </c:pt>
                <c:pt idx="756">
                  <c:v>347760000</c:v>
                </c:pt>
                <c:pt idx="757">
                  <c:v>347759000</c:v>
                </c:pt>
                <c:pt idx="758">
                  <c:v>347758000</c:v>
                </c:pt>
                <c:pt idx="759">
                  <c:v>347757000</c:v>
                </c:pt>
                <c:pt idx="760">
                  <c:v>347756000</c:v>
                </c:pt>
                <c:pt idx="761">
                  <c:v>347755000</c:v>
                </c:pt>
                <c:pt idx="762">
                  <c:v>347754000</c:v>
                </c:pt>
                <c:pt idx="763">
                  <c:v>347753000</c:v>
                </c:pt>
                <c:pt idx="764">
                  <c:v>347752000</c:v>
                </c:pt>
                <c:pt idx="765">
                  <c:v>347751000</c:v>
                </c:pt>
                <c:pt idx="766">
                  <c:v>347750000</c:v>
                </c:pt>
                <c:pt idx="767">
                  <c:v>347749000</c:v>
                </c:pt>
                <c:pt idx="768">
                  <c:v>347749000</c:v>
                </c:pt>
                <c:pt idx="769">
                  <c:v>347748000</c:v>
                </c:pt>
                <c:pt idx="770">
                  <c:v>347747000</c:v>
                </c:pt>
                <c:pt idx="771">
                  <c:v>347746000</c:v>
                </c:pt>
                <c:pt idx="772">
                  <c:v>347746000</c:v>
                </c:pt>
                <c:pt idx="773">
                  <c:v>347745000</c:v>
                </c:pt>
                <c:pt idx="774">
                  <c:v>347744000</c:v>
                </c:pt>
                <c:pt idx="775">
                  <c:v>347744000</c:v>
                </c:pt>
                <c:pt idx="776">
                  <c:v>347743000</c:v>
                </c:pt>
                <c:pt idx="777">
                  <c:v>347742000</c:v>
                </c:pt>
                <c:pt idx="778">
                  <c:v>347741000</c:v>
                </c:pt>
                <c:pt idx="779">
                  <c:v>347741000</c:v>
                </c:pt>
                <c:pt idx="780">
                  <c:v>347740000</c:v>
                </c:pt>
                <c:pt idx="781">
                  <c:v>347739000</c:v>
                </c:pt>
                <c:pt idx="782">
                  <c:v>347739000</c:v>
                </c:pt>
                <c:pt idx="783">
                  <c:v>347738000</c:v>
                </c:pt>
                <c:pt idx="784">
                  <c:v>347738000</c:v>
                </c:pt>
                <c:pt idx="785">
                  <c:v>347737000</c:v>
                </c:pt>
                <c:pt idx="786">
                  <c:v>347736000</c:v>
                </c:pt>
                <c:pt idx="787">
                  <c:v>347736000</c:v>
                </c:pt>
                <c:pt idx="788">
                  <c:v>347735000</c:v>
                </c:pt>
                <c:pt idx="789">
                  <c:v>347735000</c:v>
                </c:pt>
                <c:pt idx="790">
                  <c:v>347734000</c:v>
                </c:pt>
                <c:pt idx="791">
                  <c:v>347734000</c:v>
                </c:pt>
                <c:pt idx="792">
                  <c:v>347733000</c:v>
                </c:pt>
                <c:pt idx="793">
                  <c:v>347733000</c:v>
                </c:pt>
                <c:pt idx="794">
                  <c:v>347732000</c:v>
                </c:pt>
                <c:pt idx="795">
                  <c:v>347732000</c:v>
                </c:pt>
                <c:pt idx="796">
                  <c:v>347732000</c:v>
                </c:pt>
                <c:pt idx="797">
                  <c:v>347731000</c:v>
                </c:pt>
                <c:pt idx="798">
                  <c:v>347731000</c:v>
                </c:pt>
                <c:pt idx="799">
                  <c:v>347731000</c:v>
                </c:pt>
                <c:pt idx="800">
                  <c:v>347731000</c:v>
                </c:pt>
                <c:pt idx="801">
                  <c:v>347730000</c:v>
                </c:pt>
                <c:pt idx="802">
                  <c:v>347730000</c:v>
                </c:pt>
                <c:pt idx="803">
                  <c:v>347730000</c:v>
                </c:pt>
                <c:pt idx="804">
                  <c:v>347730000</c:v>
                </c:pt>
                <c:pt idx="805">
                  <c:v>347730000</c:v>
                </c:pt>
                <c:pt idx="806">
                  <c:v>347730000</c:v>
                </c:pt>
                <c:pt idx="807">
                  <c:v>347729000</c:v>
                </c:pt>
                <c:pt idx="808">
                  <c:v>347729000</c:v>
                </c:pt>
                <c:pt idx="809">
                  <c:v>347729000</c:v>
                </c:pt>
                <c:pt idx="810">
                  <c:v>347729000</c:v>
                </c:pt>
                <c:pt idx="811">
                  <c:v>347729000</c:v>
                </c:pt>
                <c:pt idx="812">
                  <c:v>347729000</c:v>
                </c:pt>
                <c:pt idx="813">
                  <c:v>347730000</c:v>
                </c:pt>
                <c:pt idx="814">
                  <c:v>347730000</c:v>
                </c:pt>
                <c:pt idx="815">
                  <c:v>347730000</c:v>
                </c:pt>
                <c:pt idx="816">
                  <c:v>347730000</c:v>
                </c:pt>
                <c:pt idx="817">
                  <c:v>347730000</c:v>
                </c:pt>
                <c:pt idx="818">
                  <c:v>347730000</c:v>
                </c:pt>
                <c:pt idx="819">
                  <c:v>347730000</c:v>
                </c:pt>
                <c:pt idx="820">
                  <c:v>347731000</c:v>
                </c:pt>
                <c:pt idx="821">
                  <c:v>347731000</c:v>
                </c:pt>
                <c:pt idx="822">
                  <c:v>347731000</c:v>
                </c:pt>
                <c:pt idx="823">
                  <c:v>347731000</c:v>
                </c:pt>
                <c:pt idx="824">
                  <c:v>347731000</c:v>
                </c:pt>
                <c:pt idx="825">
                  <c:v>347732000</c:v>
                </c:pt>
                <c:pt idx="826">
                  <c:v>347732000</c:v>
                </c:pt>
                <c:pt idx="827">
                  <c:v>347732000</c:v>
                </c:pt>
                <c:pt idx="828">
                  <c:v>347733000</c:v>
                </c:pt>
                <c:pt idx="829">
                  <c:v>347733000</c:v>
                </c:pt>
                <c:pt idx="830">
                  <c:v>347733000</c:v>
                </c:pt>
                <c:pt idx="831">
                  <c:v>347734000</c:v>
                </c:pt>
                <c:pt idx="832">
                  <c:v>347734000</c:v>
                </c:pt>
                <c:pt idx="833">
                  <c:v>347735000</c:v>
                </c:pt>
                <c:pt idx="834">
                  <c:v>347735000</c:v>
                </c:pt>
                <c:pt idx="835">
                  <c:v>347736000</c:v>
                </c:pt>
                <c:pt idx="836">
                  <c:v>347736000</c:v>
                </c:pt>
                <c:pt idx="837">
                  <c:v>347737000</c:v>
                </c:pt>
                <c:pt idx="838">
                  <c:v>347737000</c:v>
                </c:pt>
                <c:pt idx="839">
                  <c:v>347738000</c:v>
                </c:pt>
                <c:pt idx="840">
                  <c:v>347738000</c:v>
                </c:pt>
                <c:pt idx="841">
                  <c:v>347739000</c:v>
                </c:pt>
                <c:pt idx="842">
                  <c:v>347740000</c:v>
                </c:pt>
                <c:pt idx="843">
                  <c:v>347740000</c:v>
                </c:pt>
                <c:pt idx="844">
                  <c:v>347741000</c:v>
                </c:pt>
                <c:pt idx="845">
                  <c:v>347742000</c:v>
                </c:pt>
                <c:pt idx="846">
                  <c:v>347742000</c:v>
                </c:pt>
                <c:pt idx="847">
                  <c:v>347743000</c:v>
                </c:pt>
                <c:pt idx="848">
                  <c:v>347744000</c:v>
                </c:pt>
                <c:pt idx="849">
                  <c:v>347744000</c:v>
                </c:pt>
                <c:pt idx="850">
                  <c:v>347745000</c:v>
                </c:pt>
                <c:pt idx="851">
                  <c:v>347746000</c:v>
                </c:pt>
                <c:pt idx="852">
                  <c:v>347747000</c:v>
                </c:pt>
                <c:pt idx="853">
                  <c:v>347748000</c:v>
                </c:pt>
                <c:pt idx="854">
                  <c:v>347749000</c:v>
                </c:pt>
                <c:pt idx="855">
                  <c:v>347749000</c:v>
                </c:pt>
                <c:pt idx="856">
                  <c:v>347750000</c:v>
                </c:pt>
                <c:pt idx="857">
                  <c:v>347751000</c:v>
                </c:pt>
                <c:pt idx="858">
                  <c:v>347752000</c:v>
                </c:pt>
                <c:pt idx="859">
                  <c:v>347753000</c:v>
                </c:pt>
                <c:pt idx="860">
                  <c:v>347754000</c:v>
                </c:pt>
                <c:pt idx="861">
                  <c:v>347755000</c:v>
                </c:pt>
                <c:pt idx="862">
                  <c:v>347756000</c:v>
                </c:pt>
                <c:pt idx="863">
                  <c:v>347757000</c:v>
                </c:pt>
                <c:pt idx="864">
                  <c:v>347758000</c:v>
                </c:pt>
                <c:pt idx="865">
                  <c:v>347759000</c:v>
                </c:pt>
                <c:pt idx="866">
                  <c:v>347760000</c:v>
                </c:pt>
                <c:pt idx="867">
                  <c:v>347761000</c:v>
                </c:pt>
                <c:pt idx="868">
                  <c:v>347762000</c:v>
                </c:pt>
                <c:pt idx="869">
                  <c:v>347763000</c:v>
                </c:pt>
                <c:pt idx="870">
                  <c:v>347764000</c:v>
                </c:pt>
                <c:pt idx="871">
                  <c:v>347765000</c:v>
                </c:pt>
                <c:pt idx="872">
                  <c:v>347766000</c:v>
                </c:pt>
                <c:pt idx="873">
                  <c:v>347767000</c:v>
                </c:pt>
                <c:pt idx="874">
                  <c:v>347768000</c:v>
                </c:pt>
                <c:pt idx="875">
                  <c:v>347769000</c:v>
                </c:pt>
                <c:pt idx="876">
                  <c:v>347770000</c:v>
                </c:pt>
                <c:pt idx="877">
                  <c:v>347771000</c:v>
                </c:pt>
                <c:pt idx="878">
                  <c:v>347772000</c:v>
                </c:pt>
                <c:pt idx="879">
                  <c:v>347773000</c:v>
                </c:pt>
                <c:pt idx="880">
                  <c:v>347774000</c:v>
                </c:pt>
                <c:pt idx="881">
                  <c:v>347775000</c:v>
                </c:pt>
                <c:pt idx="882">
                  <c:v>347776000</c:v>
                </c:pt>
                <c:pt idx="883">
                  <c:v>347777000</c:v>
                </c:pt>
                <c:pt idx="884">
                  <c:v>347778000</c:v>
                </c:pt>
                <c:pt idx="885">
                  <c:v>347779000</c:v>
                </c:pt>
                <c:pt idx="886">
                  <c:v>347780000</c:v>
                </c:pt>
                <c:pt idx="887">
                  <c:v>347781000</c:v>
                </c:pt>
                <c:pt idx="888">
                  <c:v>347783000</c:v>
                </c:pt>
                <c:pt idx="889">
                  <c:v>347784000</c:v>
                </c:pt>
                <c:pt idx="890">
                  <c:v>347785000</c:v>
                </c:pt>
                <c:pt idx="891">
                  <c:v>347786000</c:v>
                </c:pt>
                <c:pt idx="892">
                  <c:v>347787000</c:v>
                </c:pt>
                <c:pt idx="893">
                  <c:v>347788000</c:v>
                </c:pt>
                <c:pt idx="894">
                  <c:v>347789000</c:v>
                </c:pt>
                <c:pt idx="895">
                  <c:v>347790000</c:v>
                </c:pt>
                <c:pt idx="896">
                  <c:v>347791000</c:v>
                </c:pt>
                <c:pt idx="897">
                  <c:v>347792000</c:v>
                </c:pt>
                <c:pt idx="898">
                  <c:v>347793000</c:v>
                </c:pt>
                <c:pt idx="899">
                  <c:v>347794000</c:v>
                </c:pt>
                <c:pt idx="900">
                  <c:v>347796000</c:v>
                </c:pt>
                <c:pt idx="901">
                  <c:v>347797000</c:v>
                </c:pt>
                <c:pt idx="902">
                  <c:v>347798000</c:v>
                </c:pt>
                <c:pt idx="903">
                  <c:v>347799000</c:v>
                </c:pt>
                <c:pt idx="904">
                  <c:v>347800000</c:v>
                </c:pt>
                <c:pt idx="905">
                  <c:v>347801000</c:v>
                </c:pt>
                <c:pt idx="906">
                  <c:v>347802000</c:v>
                </c:pt>
                <c:pt idx="907">
                  <c:v>347803000</c:v>
                </c:pt>
                <c:pt idx="908">
                  <c:v>347804000</c:v>
                </c:pt>
                <c:pt idx="909">
                  <c:v>347805000</c:v>
                </c:pt>
                <c:pt idx="910">
                  <c:v>347806000</c:v>
                </c:pt>
                <c:pt idx="911">
                  <c:v>347808000</c:v>
                </c:pt>
                <c:pt idx="912">
                  <c:v>347809000</c:v>
                </c:pt>
                <c:pt idx="913">
                  <c:v>347810000</c:v>
                </c:pt>
                <c:pt idx="914">
                  <c:v>347811000</c:v>
                </c:pt>
                <c:pt idx="915">
                  <c:v>347812000</c:v>
                </c:pt>
                <c:pt idx="916">
                  <c:v>347813000</c:v>
                </c:pt>
                <c:pt idx="917">
                  <c:v>347814000</c:v>
                </c:pt>
                <c:pt idx="918">
                  <c:v>347815000</c:v>
                </c:pt>
                <c:pt idx="919">
                  <c:v>347817000</c:v>
                </c:pt>
                <c:pt idx="920">
                  <c:v>347818000</c:v>
                </c:pt>
                <c:pt idx="921">
                  <c:v>347819000</c:v>
                </c:pt>
                <c:pt idx="922">
                  <c:v>347820000</c:v>
                </c:pt>
                <c:pt idx="923">
                  <c:v>347821000</c:v>
                </c:pt>
                <c:pt idx="924">
                  <c:v>347822000</c:v>
                </c:pt>
                <c:pt idx="925">
                  <c:v>347823000</c:v>
                </c:pt>
                <c:pt idx="926">
                  <c:v>347825000</c:v>
                </c:pt>
                <c:pt idx="927">
                  <c:v>347826000</c:v>
                </c:pt>
                <c:pt idx="928">
                  <c:v>347827000</c:v>
                </c:pt>
                <c:pt idx="929">
                  <c:v>347828000</c:v>
                </c:pt>
                <c:pt idx="930">
                  <c:v>347829000</c:v>
                </c:pt>
                <c:pt idx="931">
                  <c:v>347831000</c:v>
                </c:pt>
                <c:pt idx="932">
                  <c:v>347832000</c:v>
                </c:pt>
                <c:pt idx="933">
                  <c:v>347833000</c:v>
                </c:pt>
                <c:pt idx="934">
                  <c:v>347835000</c:v>
                </c:pt>
                <c:pt idx="935">
                  <c:v>347836000</c:v>
                </c:pt>
                <c:pt idx="936">
                  <c:v>347837000</c:v>
                </c:pt>
                <c:pt idx="937">
                  <c:v>347838000</c:v>
                </c:pt>
                <c:pt idx="938">
                  <c:v>347840000</c:v>
                </c:pt>
                <c:pt idx="939">
                  <c:v>347841000</c:v>
                </c:pt>
                <c:pt idx="940">
                  <c:v>347842000</c:v>
                </c:pt>
                <c:pt idx="941">
                  <c:v>347844000</c:v>
                </c:pt>
                <c:pt idx="942">
                  <c:v>347845000</c:v>
                </c:pt>
                <c:pt idx="943">
                  <c:v>347846000</c:v>
                </c:pt>
                <c:pt idx="944">
                  <c:v>347848000</c:v>
                </c:pt>
                <c:pt idx="945">
                  <c:v>347849000</c:v>
                </c:pt>
                <c:pt idx="946">
                  <c:v>347851000</c:v>
                </c:pt>
                <c:pt idx="947">
                  <c:v>347852000</c:v>
                </c:pt>
                <c:pt idx="948">
                  <c:v>347854000</c:v>
                </c:pt>
                <c:pt idx="949">
                  <c:v>347855000</c:v>
                </c:pt>
                <c:pt idx="950">
                  <c:v>347856000</c:v>
                </c:pt>
                <c:pt idx="951">
                  <c:v>347858000</c:v>
                </c:pt>
                <c:pt idx="952">
                  <c:v>347859000</c:v>
                </c:pt>
                <c:pt idx="953">
                  <c:v>347861000</c:v>
                </c:pt>
                <c:pt idx="954">
                  <c:v>347862000</c:v>
                </c:pt>
                <c:pt idx="955">
                  <c:v>347863000</c:v>
                </c:pt>
                <c:pt idx="956">
                  <c:v>347865000</c:v>
                </c:pt>
                <c:pt idx="957">
                  <c:v>347866000</c:v>
                </c:pt>
                <c:pt idx="958">
                  <c:v>347868000</c:v>
                </c:pt>
                <c:pt idx="959">
                  <c:v>347869000</c:v>
                </c:pt>
                <c:pt idx="960">
                  <c:v>347871000</c:v>
                </c:pt>
                <c:pt idx="961">
                  <c:v>347872000</c:v>
                </c:pt>
                <c:pt idx="962">
                  <c:v>347873000</c:v>
                </c:pt>
                <c:pt idx="963">
                  <c:v>347875000</c:v>
                </c:pt>
                <c:pt idx="964">
                  <c:v>347876000</c:v>
                </c:pt>
                <c:pt idx="965">
                  <c:v>347878000</c:v>
                </c:pt>
                <c:pt idx="966">
                  <c:v>347879000</c:v>
                </c:pt>
                <c:pt idx="967">
                  <c:v>347881000</c:v>
                </c:pt>
                <c:pt idx="968">
                  <c:v>347882000</c:v>
                </c:pt>
                <c:pt idx="969">
                  <c:v>347884000</c:v>
                </c:pt>
                <c:pt idx="970">
                  <c:v>347885000</c:v>
                </c:pt>
                <c:pt idx="971">
                  <c:v>347887000</c:v>
                </c:pt>
                <c:pt idx="972">
                  <c:v>347888000</c:v>
                </c:pt>
                <c:pt idx="973">
                  <c:v>347890000</c:v>
                </c:pt>
                <c:pt idx="974">
                  <c:v>347892000</c:v>
                </c:pt>
                <c:pt idx="975">
                  <c:v>347893000</c:v>
                </c:pt>
                <c:pt idx="976">
                  <c:v>347895000</c:v>
                </c:pt>
                <c:pt idx="977">
                  <c:v>347896000</c:v>
                </c:pt>
                <c:pt idx="978">
                  <c:v>347898000</c:v>
                </c:pt>
                <c:pt idx="979">
                  <c:v>347899000</c:v>
                </c:pt>
                <c:pt idx="980">
                  <c:v>347901000</c:v>
                </c:pt>
                <c:pt idx="981">
                  <c:v>347903000</c:v>
                </c:pt>
                <c:pt idx="982">
                  <c:v>347904000</c:v>
                </c:pt>
                <c:pt idx="983">
                  <c:v>347906000</c:v>
                </c:pt>
                <c:pt idx="984">
                  <c:v>347907000</c:v>
                </c:pt>
                <c:pt idx="985">
                  <c:v>347909000</c:v>
                </c:pt>
                <c:pt idx="986">
                  <c:v>347911000</c:v>
                </c:pt>
                <c:pt idx="987">
                  <c:v>347912000</c:v>
                </c:pt>
                <c:pt idx="988">
                  <c:v>347914000</c:v>
                </c:pt>
                <c:pt idx="989">
                  <c:v>347916000</c:v>
                </c:pt>
                <c:pt idx="990">
                  <c:v>347917000</c:v>
                </c:pt>
                <c:pt idx="991">
                  <c:v>347919000</c:v>
                </c:pt>
                <c:pt idx="992">
                  <c:v>347920000</c:v>
                </c:pt>
                <c:pt idx="993">
                  <c:v>347922000</c:v>
                </c:pt>
                <c:pt idx="994">
                  <c:v>347923000</c:v>
                </c:pt>
                <c:pt idx="995">
                  <c:v>347925000</c:v>
                </c:pt>
                <c:pt idx="996">
                  <c:v>347926000</c:v>
                </c:pt>
                <c:pt idx="997">
                  <c:v>347928000</c:v>
                </c:pt>
                <c:pt idx="998">
                  <c:v>347929000</c:v>
                </c:pt>
                <c:pt idx="999">
                  <c:v>347931000</c:v>
                </c:pt>
              </c:numCache>
            </c:numRef>
          </c:yVal>
          <c:smooth val="0"/>
          <c:extLst>
            <c:ext xmlns:c16="http://schemas.microsoft.com/office/drawing/2014/chart" uri="{C3380CC4-5D6E-409C-BE32-E72D297353CC}">
              <c16:uniqueId val="{00000000-E2C1-41EB-81B2-F6166D4A4370}"/>
            </c:ext>
          </c:extLst>
        </c:ser>
        <c:ser>
          <c:idx val="1"/>
          <c:order val="1"/>
          <c:tx>
            <c:v>Mom-Curv phenom</c:v>
          </c:tx>
          <c:spPr>
            <a:ln w="19050" cap="rnd">
              <a:solidFill>
                <a:schemeClr val="accent2"/>
              </a:solidFill>
              <a:round/>
            </a:ln>
            <a:effectLst/>
          </c:spPr>
          <c:marker>
            <c:symbol val="none"/>
          </c:marker>
          <c:xVal>
            <c:numRef>
              <c:f>Foglio1!$I$14:$I$18</c:f>
              <c:numCache>
                <c:formatCode>0.00E+00</c:formatCode>
                <c:ptCount val="5"/>
                <c:pt idx="0" formatCode="General">
                  <c:v>0</c:v>
                </c:pt>
                <c:pt idx="1">
                  <c:v>9.6950100000000002E-6</c:v>
                </c:pt>
                <c:pt idx="2">
                  <c:v>4.7484400000000002E-5</c:v>
                </c:pt>
                <c:pt idx="3">
                  <c:v>1.4799991999999999E-4</c:v>
                </c:pt>
                <c:pt idx="4" formatCode="General">
                  <c:v>1.9107799999999999E-4</c:v>
                </c:pt>
              </c:numCache>
            </c:numRef>
          </c:xVal>
          <c:yVal>
            <c:numRef>
              <c:f>Foglio1!$K$14:$K$18</c:f>
              <c:numCache>
                <c:formatCode>0.00E+00</c:formatCode>
                <c:ptCount val="5"/>
                <c:pt idx="0" formatCode="General">
                  <c:v>0</c:v>
                </c:pt>
                <c:pt idx="1">
                  <c:v>296935600</c:v>
                </c:pt>
                <c:pt idx="2">
                  <c:v>349336000</c:v>
                </c:pt>
                <c:pt idx="3">
                  <c:v>347931000</c:v>
                </c:pt>
                <c:pt idx="4">
                  <c:v>347931000</c:v>
                </c:pt>
              </c:numCache>
            </c:numRef>
          </c:yVal>
          <c:smooth val="0"/>
          <c:extLst>
            <c:ext xmlns:c16="http://schemas.microsoft.com/office/drawing/2014/chart" uri="{C3380CC4-5D6E-409C-BE32-E72D297353CC}">
              <c16:uniqueId val="{00000002-E2C1-41EB-81B2-F6166D4A4370}"/>
            </c:ext>
          </c:extLst>
        </c:ser>
        <c:ser>
          <c:idx val="2"/>
          <c:order val="2"/>
          <c:tx>
            <c:v>Mom-PlasticCurv phenom</c:v>
          </c:tx>
          <c:spPr>
            <a:ln w="19050" cap="rnd">
              <a:solidFill>
                <a:schemeClr val="accent3"/>
              </a:solidFill>
              <a:round/>
            </a:ln>
            <a:effectLst/>
          </c:spPr>
          <c:marker>
            <c:symbol val="none"/>
          </c:marker>
          <c:xVal>
            <c:numRef>
              <c:f>Foglio1!$I$21:$I$25</c:f>
              <c:numCache>
                <c:formatCode>0.00E+00</c:formatCode>
                <c:ptCount val="5"/>
                <c:pt idx="0">
                  <c:v>0</c:v>
                </c:pt>
                <c:pt idx="1">
                  <c:v>0</c:v>
                </c:pt>
                <c:pt idx="2">
                  <c:v>3.6078505882352944E-5</c:v>
                </c:pt>
                <c:pt idx="3">
                  <c:v>1.3663989942883911E-4</c:v>
                </c:pt>
                <c:pt idx="4">
                  <c:v>1.7971797942883911E-4</c:v>
                </c:pt>
              </c:numCache>
            </c:numRef>
          </c:xVal>
          <c:yVal>
            <c:numRef>
              <c:f>Foglio1!$K$21:$K$25</c:f>
              <c:numCache>
                <c:formatCode>0.00E+00</c:formatCode>
                <c:ptCount val="5"/>
                <c:pt idx="0">
                  <c:v>0</c:v>
                </c:pt>
                <c:pt idx="1">
                  <c:v>296935600</c:v>
                </c:pt>
                <c:pt idx="2">
                  <c:v>349336000</c:v>
                </c:pt>
                <c:pt idx="3">
                  <c:v>347931000</c:v>
                </c:pt>
                <c:pt idx="4">
                  <c:v>347931000</c:v>
                </c:pt>
              </c:numCache>
            </c:numRef>
          </c:yVal>
          <c:smooth val="0"/>
          <c:extLst>
            <c:ext xmlns:c16="http://schemas.microsoft.com/office/drawing/2014/chart" uri="{C3380CC4-5D6E-409C-BE32-E72D297353CC}">
              <c16:uniqueId val="{00000003-E2C1-41EB-81B2-F6166D4A4370}"/>
            </c:ext>
          </c:extLst>
        </c:ser>
        <c:dLbls>
          <c:showLegendKey val="0"/>
          <c:showVal val="0"/>
          <c:showCatName val="0"/>
          <c:showSerName val="0"/>
          <c:showPercent val="0"/>
          <c:showBubbleSize val="0"/>
        </c:dLbls>
        <c:axId val="610217776"/>
        <c:axId val="604058520"/>
      </c:scatterChart>
      <c:valAx>
        <c:axId val="610217776"/>
        <c:scaling>
          <c:orientation val="minMax"/>
          <c:min val="-1.0000000000000004E-5"/>
        </c:scaling>
        <c:delete val="0"/>
        <c:axPos val="b"/>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Open Sans" panose="020B0606030504020204" pitchFamily="34" charset="0"/>
                <a:ea typeface="Open Sans" panose="020B0606030504020204" pitchFamily="34" charset="0"/>
                <a:cs typeface="Open Sans" panose="020B0606030504020204" pitchFamily="34" charset="0"/>
              </a:defRPr>
            </a:pPr>
            <a:endParaRPr lang="en-US"/>
          </a:p>
        </c:txPr>
        <c:crossAx val="604058520"/>
        <c:crosses val="autoZero"/>
        <c:crossBetween val="midCat"/>
      </c:valAx>
      <c:valAx>
        <c:axId val="604058520"/>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Open Sans" panose="020B0606030504020204" pitchFamily="34" charset="0"/>
                <a:ea typeface="Open Sans" panose="020B0606030504020204" pitchFamily="34" charset="0"/>
                <a:cs typeface="Open Sans" panose="020B0606030504020204" pitchFamily="34" charset="0"/>
              </a:defRPr>
            </a:pPr>
            <a:endParaRPr lang="en-US"/>
          </a:p>
        </c:txPr>
        <c:crossAx val="610217776"/>
        <c:crosses val="autoZero"/>
        <c:crossBetween val="midCat"/>
      </c:valAx>
      <c:spPr>
        <a:noFill/>
        <a:ln>
          <a:noFill/>
        </a:ln>
        <a:effectLst/>
      </c:spPr>
    </c:plotArea>
    <c:legend>
      <c:legendPos val="r"/>
      <c:layout>
        <c:manualLayout>
          <c:xMode val="edge"/>
          <c:yMode val="edge"/>
          <c:x val="0.43055430920296972"/>
          <c:y val="0.66373431789925785"/>
          <c:w val="0.52302819689438262"/>
          <c:h val="0.244984616157430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Open Sans" panose="020B0606030504020204" pitchFamily="34" charset="0"/>
              <a:ea typeface="Open Sans" panose="020B0606030504020204" pitchFamily="34" charset="0"/>
              <a:cs typeface="Open Sans" panose="020B0606030504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Open Sans" panose="020B0606030504020204" pitchFamily="34" charset="0"/>
          <a:ea typeface="Open Sans" panose="020B0606030504020204" pitchFamily="34" charset="0"/>
          <a:cs typeface="Open Sans" panose="020B0606030504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Open Sans" panose="020B0606030504020204" pitchFamily="34" charset="0"/>
                <a:ea typeface="Open Sans" panose="020B0606030504020204" pitchFamily="34" charset="0"/>
                <a:cs typeface="Open Sans" panose="020B0606030504020204" pitchFamily="34" charset="0"/>
              </a:defRPr>
            </a:pPr>
            <a:r>
              <a:rPr lang="it-IT"/>
              <a:t>Moment-Rotation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Open Sans" panose="020B0606030504020204" pitchFamily="34" charset="0"/>
              <a:ea typeface="Open Sans" panose="020B0606030504020204" pitchFamily="34" charset="0"/>
              <a:cs typeface="Open Sans" panose="020B0606030504020204" pitchFamily="34" charset="0"/>
            </a:defRPr>
          </a:pPr>
          <a:endParaRPr lang="en-US"/>
        </a:p>
      </c:txPr>
    </c:title>
    <c:autoTitleDeleted val="0"/>
    <c:plotArea>
      <c:layout>
        <c:manualLayout>
          <c:layoutTarget val="inner"/>
          <c:xMode val="edge"/>
          <c:yMode val="edge"/>
          <c:x val="7.5919125763485168E-2"/>
          <c:y val="0.12106074484369427"/>
          <c:w val="0.88464397929233873"/>
          <c:h val="0.8032207442680015"/>
        </c:manualLayout>
      </c:layout>
      <c:scatterChart>
        <c:scatterStyle val="lineMarker"/>
        <c:varyColors val="0"/>
        <c:ser>
          <c:idx val="1"/>
          <c:order val="0"/>
          <c:tx>
            <c:v>Mom-PlasticRotation</c:v>
          </c:tx>
          <c:spPr>
            <a:ln w="19050" cap="rnd">
              <a:solidFill>
                <a:schemeClr val="accent2"/>
              </a:solidFill>
              <a:round/>
            </a:ln>
            <a:effectLst/>
          </c:spPr>
          <c:marker>
            <c:symbol val="none"/>
          </c:marker>
          <c:xVal>
            <c:numRef>
              <c:f>Foglio1!$I$28:$I$32</c:f>
              <c:numCache>
                <c:formatCode>0.00E+00</c:formatCode>
                <c:ptCount val="5"/>
                <c:pt idx="0">
                  <c:v>0</c:v>
                </c:pt>
                <c:pt idx="1">
                  <c:v>0</c:v>
                </c:pt>
                <c:pt idx="2">
                  <c:v>5.4117758823529413E-3</c:v>
                </c:pt>
                <c:pt idx="3">
                  <c:v>2.0495984914325867E-2</c:v>
                </c:pt>
                <c:pt idx="4">
                  <c:v>2.6957696914325868E-2</c:v>
                </c:pt>
              </c:numCache>
            </c:numRef>
          </c:xVal>
          <c:yVal>
            <c:numRef>
              <c:f>Foglio1!$K$28:$K$32</c:f>
              <c:numCache>
                <c:formatCode>0.00E+00</c:formatCode>
                <c:ptCount val="5"/>
                <c:pt idx="0">
                  <c:v>0</c:v>
                </c:pt>
                <c:pt idx="1">
                  <c:v>296935600</c:v>
                </c:pt>
                <c:pt idx="2">
                  <c:v>349336000</c:v>
                </c:pt>
                <c:pt idx="3">
                  <c:v>347931000</c:v>
                </c:pt>
                <c:pt idx="4">
                  <c:v>347931000</c:v>
                </c:pt>
              </c:numCache>
            </c:numRef>
          </c:yVal>
          <c:smooth val="0"/>
          <c:extLst>
            <c:ext xmlns:c16="http://schemas.microsoft.com/office/drawing/2014/chart" uri="{C3380CC4-5D6E-409C-BE32-E72D297353CC}">
              <c16:uniqueId val="{00000001-44C8-4EBC-ADAF-E187259B77CE}"/>
            </c:ext>
          </c:extLst>
        </c:ser>
        <c:ser>
          <c:idx val="2"/>
          <c:order val="1"/>
          <c:tx>
            <c:v>Mom-RegularizedPlasticRotation</c:v>
          </c:tx>
          <c:spPr>
            <a:ln w="19050" cap="rnd">
              <a:solidFill>
                <a:schemeClr val="accent3"/>
              </a:solidFill>
              <a:round/>
            </a:ln>
            <a:effectLst/>
          </c:spPr>
          <c:marker>
            <c:symbol val="none"/>
          </c:marker>
          <c:xVal>
            <c:numRef>
              <c:f>Foglio1!$I$35:$I$39</c:f>
              <c:numCache>
                <c:formatCode>0.00E+00</c:formatCode>
                <c:ptCount val="5"/>
                <c:pt idx="0">
                  <c:v>0</c:v>
                </c:pt>
                <c:pt idx="1">
                  <c:v>9.6950099999999997E-8</c:v>
                </c:pt>
                <c:pt idx="2">
                  <c:v>5.4118899412941178E-3</c:v>
                </c:pt>
                <c:pt idx="3">
                  <c:v>2.0496098514531578E-2</c:v>
                </c:pt>
                <c:pt idx="4">
                  <c:v>2.6957810514531579E-2</c:v>
                </c:pt>
              </c:numCache>
            </c:numRef>
          </c:xVal>
          <c:yVal>
            <c:numRef>
              <c:f>Foglio1!$K$35:$K$39</c:f>
              <c:numCache>
                <c:formatCode>0.00E+00</c:formatCode>
                <c:ptCount val="5"/>
                <c:pt idx="0">
                  <c:v>0</c:v>
                </c:pt>
                <c:pt idx="1">
                  <c:v>296935600</c:v>
                </c:pt>
                <c:pt idx="2">
                  <c:v>349336000</c:v>
                </c:pt>
                <c:pt idx="3">
                  <c:v>347931000</c:v>
                </c:pt>
                <c:pt idx="4">
                  <c:v>347931000</c:v>
                </c:pt>
              </c:numCache>
            </c:numRef>
          </c:yVal>
          <c:smooth val="0"/>
          <c:extLst>
            <c:ext xmlns:c16="http://schemas.microsoft.com/office/drawing/2014/chart" uri="{C3380CC4-5D6E-409C-BE32-E72D297353CC}">
              <c16:uniqueId val="{00000002-44C8-4EBC-ADAF-E187259B77CE}"/>
            </c:ext>
          </c:extLst>
        </c:ser>
        <c:dLbls>
          <c:showLegendKey val="0"/>
          <c:showVal val="0"/>
          <c:showCatName val="0"/>
          <c:showSerName val="0"/>
          <c:showPercent val="0"/>
          <c:showBubbleSize val="0"/>
        </c:dLbls>
        <c:axId val="610217776"/>
        <c:axId val="604058520"/>
      </c:scatterChart>
      <c:valAx>
        <c:axId val="610217776"/>
        <c:scaling>
          <c:orientation val="minMax"/>
          <c:min val="-1.0000000000000004E-5"/>
        </c:scaling>
        <c:delete val="0"/>
        <c:axPos val="b"/>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Open Sans" panose="020B0606030504020204" pitchFamily="34" charset="0"/>
                <a:ea typeface="Open Sans" panose="020B0606030504020204" pitchFamily="34" charset="0"/>
                <a:cs typeface="Open Sans" panose="020B0606030504020204" pitchFamily="34" charset="0"/>
              </a:defRPr>
            </a:pPr>
            <a:endParaRPr lang="en-US"/>
          </a:p>
        </c:txPr>
        <c:crossAx val="604058520"/>
        <c:crosses val="autoZero"/>
        <c:crossBetween val="midCat"/>
      </c:valAx>
      <c:valAx>
        <c:axId val="604058520"/>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Open Sans" panose="020B0606030504020204" pitchFamily="34" charset="0"/>
                <a:ea typeface="Open Sans" panose="020B0606030504020204" pitchFamily="34" charset="0"/>
                <a:cs typeface="Open Sans" panose="020B0606030504020204" pitchFamily="34" charset="0"/>
              </a:defRPr>
            </a:pPr>
            <a:endParaRPr lang="en-US"/>
          </a:p>
        </c:txPr>
        <c:crossAx val="610217776"/>
        <c:crosses val="autoZero"/>
        <c:crossBetween val="midCat"/>
      </c:valAx>
      <c:spPr>
        <a:noFill/>
        <a:ln>
          <a:noFill/>
        </a:ln>
        <a:effectLst/>
      </c:spPr>
    </c:plotArea>
    <c:legend>
      <c:legendPos val="r"/>
      <c:layout>
        <c:manualLayout>
          <c:xMode val="edge"/>
          <c:yMode val="edge"/>
          <c:x val="0.471879196918567"/>
          <c:y val="0.72265659943192029"/>
          <c:w val="0.46616569032767008"/>
          <c:h val="0.1654952719951101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Open Sans" panose="020B0606030504020204" pitchFamily="34" charset="0"/>
              <a:ea typeface="Open Sans" panose="020B0606030504020204" pitchFamily="34" charset="0"/>
              <a:cs typeface="Open Sans" panose="020B0606030504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Open Sans" panose="020B0606030504020204" pitchFamily="34" charset="0"/>
          <a:ea typeface="Open Sans" panose="020B0606030504020204" pitchFamily="34" charset="0"/>
          <a:cs typeface="Open Sans" panose="020B0606030504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12</xdr:col>
      <xdr:colOff>390525</xdr:colOff>
      <xdr:row>12</xdr:row>
      <xdr:rowOff>0</xdr:rowOff>
    </xdr:from>
    <xdr:to>
      <xdr:col>18</xdr:col>
      <xdr:colOff>419100</xdr:colOff>
      <xdr:row>29</xdr:row>
      <xdr:rowOff>200025</xdr:rowOff>
    </xdr:to>
    <xdr:graphicFrame macro="">
      <xdr:nvGraphicFramePr>
        <xdr:cNvPr id="2" name="Grafico 1">
          <a:extLst>
            <a:ext uri="{FF2B5EF4-FFF2-40B4-BE49-F238E27FC236}">
              <a16:creationId xmlns:a16="http://schemas.microsoft.com/office/drawing/2014/main" id="{8FE921D2-705A-4C27-BF48-1F6676E3F13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381000</xdr:colOff>
      <xdr:row>30</xdr:row>
      <xdr:rowOff>133350</xdr:rowOff>
    </xdr:from>
    <xdr:to>
      <xdr:col>18</xdr:col>
      <xdr:colOff>428625</xdr:colOff>
      <xdr:row>47</xdr:row>
      <xdr:rowOff>47625</xdr:rowOff>
    </xdr:to>
    <xdr:graphicFrame macro="">
      <xdr:nvGraphicFramePr>
        <xdr:cNvPr id="3" name="Grafico 2">
          <a:extLst>
            <a:ext uri="{FF2B5EF4-FFF2-40B4-BE49-F238E27FC236}">
              <a16:creationId xmlns:a16="http://schemas.microsoft.com/office/drawing/2014/main" id="{B6EFC41C-FAFA-4755-9CBA-BCA417AA7F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078D7-9F22-4A29-9C51-88F14B823F9E}">
  <dimension ref="B1:AB1023"/>
  <sheetViews>
    <sheetView showGridLines="0" tabSelected="1" zoomScaleNormal="100" workbookViewId="0">
      <selection activeCell="B5" sqref="B5:U7"/>
    </sheetView>
  </sheetViews>
  <sheetFormatPr defaultRowHeight="15.75" x14ac:dyDescent="0.55000000000000004"/>
  <cols>
    <col min="1" max="1" width="4" customWidth="1"/>
    <col min="2" max="6" width="12.73046875" style="1" customWidth="1"/>
    <col min="7" max="7" width="12.73046875" style="2" customWidth="1"/>
    <col min="8" max="11" width="12.73046875" style="1" customWidth="1"/>
    <col min="12" max="13" width="12.73046875" style="2" customWidth="1"/>
    <col min="14" max="24" width="12.73046875" style="1" customWidth="1"/>
    <col min="25" max="28" width="9.1328125" style="1"/>
  </cols>
  <sheetData>
    <row r="1" spans="2:28" s="6" customFormat="1" ht="35.25" customHeight="1" x14ac:dyDescent="0.45">
      <c r="B1" s="22" t="s">
        <v>18</v>
      </c>
      <c r="C1" s="5"/>
      <c r="D1" s="5"/>
      <c r="E1" s="5"/>
      <c r="F1" s="5"/>
      <c r="G1" s="4"/>
      <c r="H1" s="5"/>
      <c r="I1" s="5"/>
      <c r="J1" s="5"/>
      <c r="K1" s="5"/>
      <c r="L1" s="5"/>
      <c r="M1" s="5"/>
      <c r="N1" s="5"/>
      <c r="O1" s="5"/>
      <c r="P1" s="5"/>
      <c r="Q1" s="5"/>
      <c r="R1" s="5"/>
      <c r="S1" s="5"/>
      <c r="T1" s="5"/>
      <c r="U1" s="5"/>
      <c r="V1" s="5"/>
      <c r="W1" s="5"/>
      <c r="X1" s="5"/>
      <c r="Y1" s="5"/>
      <c r="Z1" s="5"/>
      <c r="AA1" s="5"/>
      <c r="AB1" s="5"/>
    </row>
    <row r="2" spans="2:28" ht="9.75" customHeight="1" x14ac:dyDescent="0.55000000000000004"/>
    <row r="3" spans="2:28" ht="23.65" x14ac:dyDescent="0.85">
      <c r="B3" s="23" t="s">
        <v>30</v>
      </c>
      <c r="C3" s="7"/>
      <c r="D3" s="7"/>
      <c r="E3" s="7"/>
      <c r="F3" s="7"/>
    </row>
    <row r="4" spans="2:28" ht="10.5" customHeight="1" x14ac:dyDescent="0.6">
      <c r="B4" s="7"/>
      <c r="C4" s="7"/>
      <c r="D4" s="7"/>
      <c r="E4" s="7"/>
      <c r="F4" s="7"/>
    </row>
    <row r="5" spans="2:28" ht="18" customHeight="1" x14ac:dyDescent="0.55000000000000004">
      <c r="B5" s="30" t="s">
        <v>49</v>
      </c>
      <c r="C5" s="30"/>
      <c r="D5" s="30"/>
      <c r="E5" s="30"/>
      <c r="F5" s="30"/>
      <c r="G5" s="30"/>
      <c r="H5" s="30"/>
      <c r="I5" s="30"/>
      <c r="J5" s="30"/>
      <c r="K5" s="30"/>
      <c r="L5" s="30"/>
      <c r="M5" s="30"/>
      <c r="N5" s="30"/>
      <c r="O5" s="30"/>
      <c r="P5" s="30"/>
      <c r="Q5" s="30"/>
      <c r="R5" s="30"/>
      <c r="S5" s="30"/>
      <c r="T5" s="30"/>
      <c r="U5" s="30"/>
    </row>
    <row r="6" spans="2:28" ht="18" customHeight="1" x14ac:dyDescent="0.55000000000000004">
      <c r="B6" s="30"/>
      <c r="C6" s="30"/>
      <c r="D6" s="30"/>
      <c r="E6" s="30"/>
      <c r="F6" s="30"/>
      <c r="G6" s="30"/>
      <c r="H6" s="30"/>
      <c r="I6" s="30"/>
      <c r="J6" s="30"/>
      <c r="K6" s="30"/>
      <c r="L6" s="30"/>
      <c r="M6" s="30"/>
      <c r="N6" s="30"/>
      <c r="O6" s="30"/>
      <c r="P6" s="30"/>
      <c r="Q6" s="30"/>
      <c r="R6" s="30"/>
      <c r="S6" s="30"/>
      <c r="T6" s="30"/>
      <c r="U6" s="30"/>
    </row>
    <row r="7" spans="2:28" ht="18" customHeight="1" x14ac:dyDescent="0.55000000000000004">
      <c r="B7" s="30"/>
      <c r="C7" s="30"/>
      <c r="D7" s="30"/>
      <c r="E7" s="30"/>
      <c r="F7" s="30"/>
      <c r="G7" s="30"/>
      <c r="H7" s="30"/>
      <c r="I7" s="30"/>
      <c r="J7" s="30"/>
      <c r="K7" s="30"/>
      <c r="L7" s="30"/>
      <c r="M7" s="30"/>
      <c r="N7" s="30"/>
      <c r="O7" s="30"/>
      <c r="P7" s="30"/>
      <c r="Q7" s="30"/>
      <c r="R7" s="30"/>
      <c r="S7" s="30"/>
      <c r="T7" s="30"/>
      <c r="U7" s="30"/>
    </row>
    <row r="8" spans="2:28" ht="18" customHeight="1" x14ac:dyDescent="0.55000000000000004">
      <c r="B8" s="14"/>
      <c r="C8" s="14"/>
      <c r="D8" s="14"/>
      <c r="E8" s="14"/>
      <c r="F8" s="14"/>
      <c r="G8" s="14"/>
      <c r="H8" s="14"/>
      <c r="I8" s="14"/>
      <c r="J8" s="14"/>
      <c r="K8" s="14"/>
      <c r="L8" s="14"/>
      <c r="M8" s="14"/>
      <c r="N8" s="14"/>
      <c r="O8" s="14"/>
      <c r="P8" s="14"/>
      <c r="Q8" s="14"/>
      <c r="R8" s="14"/>
      <c r="S8" s="14"/>
      <c r="T8" s="14"/>
      <c r="U8" s="14"/>
    </row>
    <row r="9" spans="2:28" ht="17.25" x14ac:dyDescent="0.6">
      <c r="B9" s="31" t="s">
        <v>19</v>
      </c>
      <c r="C9" s="31"/>
      <c r="D9" s="33" t="s">
        <v>21</v>
      </c>
      <c r="E9" s="33"/>
    </row>
    <row r="10" spans="2:28" ht="17.25" x14ac:dyDescent="0.6">
      <c r="B10" s="32" t="s">
        <v>20</v>
      </c>
      <c r="C10" s="32"/>
      <c r="D10" s="34" t="s">
        <v>42</v>
      </c>
      <c r="E10" s="34"/>
    </row>
    <row r="13" spans="2:28" x14ac:dyDescent="0.55000000000000004">
      <c r="B13" s="8" t="s">
        <v>1</v>
      </c>
      <c r="C13" s="8" t="s">
        <v>0</v>
      </c>
      <c r="E13" s="27" t="s">
        <v>43</v>
      </c>
      <c r="F13" s="27"/>
      <c r="G13" s="27"/>
      <c r="I13" s="27" t="s">
        <v>1</v>
      </c>
      <c r="J13" s="27"/>
      <c r="K13" s="27" t="s">
        <v>0</v>
      </c>
      <c r="L13" s="27"/>
    </row>
    <row r="14" spans="2:28" x14ac:dyDescent="0.55000000000000004">
      <c r="B14" s="10">
        <v>4.8887900000000002E-8</v>
      </c>
      <c r="C14" s="10">
        <v>4026410</v>
      </c>
      <c r="E14" s="24" t="s">
        <v>23</v>
      </c>
      <c r="F14" s="24"/>
      <c r="G14" s="15">
        <f>COUNT(C$14:C$1048576)</f>
        <v>1000</v>
      </c>
      <c r="I14" s="28">
        <v>0</v>
      </c>
      <c r="J14" s="28"/>
      <c r="K14" s="28">
        <v>0</v>
      </c>
      <c r="L14" s="28"/>
    </row>
    <row r="15" spans="2:28" x14ac:dyDescent="0.55000000000000004">
      <c r="B15" s="10">
        <v>1.01887E-7</v>
      </c>
      <c r="C15" s="10">
        <v>6214870</v>
      </c>
      <c r="E15" s="24" t="s">
        <v>2</v>
      </c>
      <c r="F15" s="24"/>
      <c r="G15" s="16">
        <f>G30/INDEX(B14:B1013,MATCH(G30,C14:C1013,1))</f>
        <v>30627673411373.48</v>
      </c>
      <c r="I15" s="26">
        <f>G30/G15</f>
        <v>9.6950100000000002E-6</v>
      </c>
      <c r="J15" s="26"/>
      <c r="K15" s="26">
        <f>G30</f>
        <v>296935600</v>
      </c>
      <c r="L15" s="26"/>
    </row>
    <row r="16" spans="2:28" x14ac:dyDescent="0.55000000000000004">
      <c r="B16" s="10">
        <v>1.5169E-7</v>
      </c>
      <c r="C16" s="10">
        <v>8152710</v>
      </c>
      <c r="E16" s="24" t="s">
        <v>4</v>
      </c>
      <c r="F16" s="24"/>
      <c r="G16" s="16">
        <f>MAX(C14:C1013)</f>
        <v>349336000</v>
      </c>
      <c r="I16" s="26">
        <f>G17</f>
        <v>4.7484400000000002E-5</v>
      </c>
      <c r="J16" s="26"/>
      <c r="K16" s="26">
        <f>G16</f>
        <v>349336000</v>
      </c>
      <c r="L16" s="26"/>
    </row>
    <row r="17" spans="2:12" x14ac:dyDescent="0.55000000000000004">
      <c r="B17" s="10">
        <v>1.9985799999999999E-7</v>
      </c>
      <c r="C17" s="10">
        <v>10007400</v>
      </c>
      <c r="E17" s="24" t="s">
        <v>5</v>
      </c>
      <c r="F17" s="24"/>
      <c r="G17" s="16">
        <f>INDEX(B14:B1013,MATCH(G16,C14:C1013,0))</f>
        <v>4.7484400000000002E-5</v>
      </c>
      <c r="I17" s="26">
        <f>G21</f>
        <v>1.4799991999999999E-4</v>
      </c>
      <c r="J17" s="26"/>
      <c r="K17" s="26">
        <f>G19</f>
        <v>347931000</v>
      </c>
      <c r="L17" s="26"/>
    </row>
    <row r="18" spans="2:12" x14ac:dyDescent="0.55000000000000004">
      <c r="B18" s="10">
        <v>2.4719199999999998E-7</v>
      </c>
      <c r="C18" s="10">
        <v>11819600</v>
      </c>
      <c r="E18" s="24" t="s">
        <v>3</v>
      </c>
      <c r="F18" s="24"/>
      <c r="G18" s="9">
        <v>0.85</v>
      </c>
      <c r="I18" s="28">
        <f>INDEX(B14:B1013,G14)</f>
        <v>1.9107799999999999E-4</v>
      </c>
      <c r="J18" s="28"/>
      <c r="K18" s="26">
        <f>G19</f>
        <v>347931000</v>
      </c>
      <c r="L18" s="26"/>
    </row>
    <row r="19" spans="2:12" x14ac:dyDescent="0.55000000000000004">
      <c r="B19" s="10">
        <v>2.9386400000000002E-7</v>
      </c>
      <c r="C19" s="10">
        <v>13605200</v>
      </c>
      <c r="E19" s="24" t="s">
        <v>7</v>
      </c>
      <c r="F19" s="24"/>
      <c r="G19" s="16">
        <f>INDEX(C14:C1013,G14)</f>
        <v>347931000</v>
      </c>
      <c r="I19" s="2"/>
      <c r="K19" s="2"/>
      <c r="L19" s="1"/>
    </row>
    <row r="20" spans="2:12" x14ac:dyDescent="0.55000000000000004">
      <c r="B20" s="10">
        <v>3.4008400000000002E-7</v>
      </c>
      <c r="C20" s="10">
        <v>15371800</v>
      </c>
      <c r="E20" s="24" t="s">
        <v>8</v>
      </c>
      <c r="F20" s="24"/>
      <c r="G20" s="9">
        <v>0.7</v>
      </c>
      <c r="I20" s="27" t="s">
        <v>9</v>
      </c>
      <c r="J20" s="27"/>
      <c r="K20" s="27" t="s">
        <v>0</v>
      </c>
      <c r="L20" s="27"/>
    </row>
    <row r="21" spans="2:12" x14ac:dyDescent="0.55000000000000004">
      <c r="B21" s="10">
        <v>3.8604199999999998E-7</v>
      </c>
      <c r="C21" s="10">
        <v>17126600</v>
      </c>
      <c r="E21" s="24" t="s">
        <v>6</v>
      </c>
      <c r="F21" s="24"/>
      <c r="G21" s="16">
        <f>G17+(INDEX(B14:B1013,G14)-G17)*G20</f>
        <v>1.4799991999999999E-4</v>
      </c>
      <c r="I21" s="29">
        <f>I14-K21/$G$15</f>
        <v>0</v>
      </c>
      <c r="J21" s="29"/>
      <c r="K21" s="26">
        <f>K14</f>
        <v>0</v>
      </c>
      <c r="L21" s="26"/>
    </row>
    <row r="22" spans="2:12" x14ac:dyDescent="0.55000000000000004">
      <c r="B22" s="10">
        <v>4.3182800000000002E-7</v>
      </c>
      <c r="C22" s="10">
        <v>18873600</v>
      </c>
      <c r="E22" s="24" t="s">
        <v>10</v>
      </c>
      <c r="F22" s="24"/>
      <c r="G22" s="9">
        <v>150</v>
      </c>
      <c r="I22" s="26">
        <f>I15-K22/$G$15</f>
        <v>0</v>
      </c>
      <c r="J22" s="26"/>
      <c r="K22" s="26">
        <f t="shared" ref="K22:K25" si="0">K15</f>
        <v>296935600</v>
      </c>
      <c r="L22" s="26"/>
    </row>
    <row r="23" spans="2:12" x14ac:dyDescent="0.55000000000000004">
      <c r="B23" s="10">
        <v>4.7749100000000005E-7</v>
      </c>
      <c r="C23" s="10">
        <v>20615300</v>
      </c>
      <c r="E23" s="24" t="s">
        <v>15</v>
      </c>
      <c r="F23" s="24"/>
      <c r="G23" s="16">
        <f>(K38-K37)/(I38-I37)</f>
        <v>-93143766.421578377</v>
      </c>
      <c r="I23" s="26">
        <f>I16-K23/$G$15</f>
        <v>3.6078505882352944E-5</v>
      </c>
      <c r="J23" s="26"/>
      <c r="K23" s="26">
        <f t="shared" si="0"/>
        <v>349336000</v>
      </c>
      <c r="L23" s="26"/>
    </row>
    <row r="24" spans="2:12" x14ac:dyDescent="0.55000000000000004">
      <c r="B24" s="10">
        <v>5.23038E-7</v>
      </c>
      <c r="C24" s="10">
        <v>22351800</v>
      </c>
      <c r="I24" s="26">
        <f>I17-K24/$G$15</f>
        <v>1.3663989942883911E-4</v>
      </c>
      <c r="J24" s="26"/>
      <c r="K24" s="26">
        <f t="shared" si="0"/>
        <v>347931000</v>
      </c>
      <c r="L24" s="26"/>
    </row>
    <row r="25" spans="2:12" x14ac:dyDescent="0.55000000000000004">
      <c r="B25" s="10">
        <v>5.6855899999999998E-7</v>
      </c>
      <c r="C25" s="10">
        <v>24086600</v>
      </c>
      <c r="E25" s="13"/>
      <c r="F25" s="12"/>
      <c r="I25" s="26">
        <f>I18-K25/$G$15</f>
        <v>1.7971797942883911E-4</v>
      </c>
      <c r="J25" s="26"/>
      <c r="K25" s="26">
        <f t="shared" si="0"/>
        <v>347931000</v>
      </c>
      <c r="L25" s="26"/>
    </row>
    <row r="26" spans="2:12" x14ac:dyDescent="0.55000000000000004">
      <c r="B26" s="10">
        <v>6.1401499999999996E-7</v>
      </c>
      <c r="C26" s="10">
        <v>25818400</v>
      </c>
      <c r="E26" s="27" t="s">
        <v>44</v>
      </c>
      <c r="F26" s="27"/>
      <c r="G26" s="27"/>
      <c r="I26" s="2"/>
      <c r="K26" s="2"/>
      <c r="L26" s="1"/>
    </row>
    <row r="27" spans="2:12" x14ac:dyDescent="0.55000000000000004">
      <c r="B27" s="10">
        <v>6.5946200000000001E-7</v>
      </c>
      <c r="C27" s="10">
        <v>27549000</v>
      </c>
      <c r="E27" s="24" t="s">
        <v>12</v>
      </c>
      <c r="F27" s="24"/>
      <c r="G27" s="17">
        <f>G15*100</f>
        <v>3062767341137348</v>
      </c>
      <c r="I27" s="27" t="s">
        <v>11</v>
      </c>
      <c r="J27" s="27"/>
      <c r="K27" s="27" t="s">
        <v>0</v>
      </c>
      <c r="L27" s="27"/>
    </row>
    <row r="28" spans="2:12" x14ac:dyDescent="0.55000000000000004">
      <c r="B28" s="10">
        <v>7.04884E-7</v>
      </c>
      <c r="C28" s="10">
        <v>29278100</v>
      </c>
      <c r="E28" s="24" t="s">
        <v>17</v>
      </c>
      <c r="F28" s="24"/>
      <c r="G28" s="18">
        <f>((K37-K36)/(I37-I36))/G27</f>
        <v>3.1613997808692061E-6</v>
      </c>
      <c r="I28" s="26">
        <f>I21*$G$22</f>
        <v>0</v>
      </c>
      <c r="J28" s="26"/>
      <c r="K28" s="26">
        <f>K21</f>
        <v>0</v>
      </c>
      <c r="L28" s="26"/>
    </row>
    <row r="29" spans="2:12" x14ac:dyDescent="0.55000000000000004">
      <c r="B29" s="10">
        <v>7.5028000000000002E-7</v>
      </c>
      <c r="C29" s="10">
        <v>31005600</v>
      </c>
      <c r="E29" s="24" t="s">
        <v>24</v>
      </c>
      <c r="F29" s="24"/>
      <c r="G29" s="19">
        <f>G28</f>
        <v>3.1613997808692061E-6</v>
      </c>
      <c r="I29" s="26">
        <f>I22*$G$22</f>
        <v>0</v>
      </c>
      <c r="J29" s="26"/>
      <c r="K29" s="26">
        <f t="shared" ref="K29:K32" si="1">K22</f>
        <v>296935600</v>
      </c>
      <c r="L29" s="26"/>
    </row>
    <row r="30" spans="2:12" x14ac:dyDescent="0.55000000000000004">
      <c r="B30" s="10">
        <v>7.95667E-7</v>
      </c>
      <c r="C30" s="10">
        <v>32732000</v>
      </c>
      <c r="E30" s="24" t="s">
        <v>25</v>
      </c>
      <c r="F30" s="24"/>
      <c r="G30" s="17">
        <f>G16*G18</f>
        <v>296935600</v>
      </c>
      <c r="I30" s="26">
        <f>I23*$G$22</f>
        <v>5.4117758823529413E-3</v>
      </c>
      <c r="J30" s="26"/>
      <c r="K30" s="26">
        <f t="shared" si="1"/>
        <v>349336000</v>
      </c>
      <c r="L30" s="26"/>
    </row>
    <row r="31" spans="2:12" x14ac:dyDescent="0.55000000000000004">
      <c r="B31" s="10">
        <v>8.4104999999999998E-7</v>
      </c>
      <c r="C31" s="10">
        <v>34457700</v>
      </c>
      <c r="E31" s="24" t="s">
        <v>26</v>
      </c>
      <c r="F31" s="24"/>
      <c r="G31" s="20">
        <f>-G30</f>
        <v>-296935600</v>
      </c>
      <c r="I31" s="26">
        <f>I24*$G$22</f>
        <v>2.0495984914325867E-2</v>
      </c>
      <c r="J31" s="26"/>
      <c r="K31" s="26">
        <f t="shared" si="1"/>
        <v>347931000</v>
      </c>
      <c r="L31" s="26"/>
    </row>
    <row r="32" spans="2:12" x14ac:dyDescent="0.55000000000000004">
      <c r="B32" s="10">
        <v>8.8642999999999998E-7</v>
      </c>
      <c r="C32" s="10">
        <v>36182600</v>
      </c>
      <c r="E32" s="24" t="s">
        <v>27</v>
      </c>
      <c r="F32" s="24"/>
      <c r="G32" s="21">
        <v>0.4</v>
      </c>
      <c r="I32" s="26">
        <f>I25*$G$22</f>
        <v>2.6957696914325868E-2</v>
      </c>
      <c r="J32" s="26"/>
      <c r="K32" s="26">
        <f t="shared" si="1"/>
        <v>347931000</v>
      </c>
      <c r="L32" s="26"/>
    </row>
    <row r="33" spans="2:12" x14ac:dyDescent="0.55000000000000004">
      <c r="B33" s="10">
        <v>9.31807E-7</v>
      </c>
      <c r="C33" s="10">
        <v>37906700</v>
      </c>
      <c r="E33" s="24" t="s">
        <v>28</v>
      </c>
      <c r="F33" s="24"/>
      <c r="G33" s="21">
        <v>0.4</v>
      </c>
      <c r="I33" s="2"/>
      <c r="K33" s="2"/>
      <c r="L33" s="1"/>
    </row>
    <row r="34" spans="2:12" x14ac:dyDescent="0.55000000000000004">
      <c r="B34" s="10">
        <v>9.7717699999999994E-7</v>
      </c>
      <c r="C34" s="10">
        <v>39629900</v>
      </c>
      <c r="E34" s="24" t="s">
        <v>29</v>
      </c>
      <c r="F34" s="24"/>
      <c r="G34" s="21">
        <v>0.1</v>
      </c>
      <c r="I34" s="27" t="s">
        <v>22</v>
      </c>
      <c r="J34" s="27"/>
      <c r="K34" s="27" t="s">
        <v>0</v>
      </c>
      <c r="L34" s="27"/>
    </row>
    <row r="35" spans="2:12" x14ac:dyDescent="0.55000000000000004">
      <c r="B35" s="10">
        <v>1.02254E-6</v>
      </c>
      <c r="C35" s="10">
        <v>41352200</v>
      </c>
      <c r="E35" s="25" t="s">
        <v>31</v>
      </c>
      <c r="F35" s="25"/>
      <c r="G35" s="21">
        <v>0</v>
      </c>
      <c r="I35" s="26">
        <f>I28+K35/$G$27</f>
        <v>0</v>
      </c>
      <c r="J35" s="26"/>
      <c r="K35" s="26">
        <f>K28</f>
        <v>0</v>
      </c>
      <c r="L35" s="26"/>
    </row>
    <row r="36" spans="2:12" x14ac:dyDescent="0.55000000000000004">
      <c r="B36" s="10">
        <v>1.0679E-6</v>
      </c>
      <c r="C36" s="10">
        <v>43073700</v>
      </c>
      <c r="E36" s="25" t="s">
        <v>32</v>
      </c>
      <c r="F36" s="25"/>
      <c r="G36" s="21">
        <v>0</v>
      </c>
      <c r="I36" s="26">
        <f>I29+K36/$G$27</f>
        <v>9.6950099999999997E-8</v>
      </c>
      <c r="J36" s="26"/>
      <c r="K36" s="26">
        <f t="shared" ref="K36:K39" si="2">K29</f>
        <v>296935600</v>
      </c>
      <c r="L36" s="26"/>
    </row>
    <row r="37" spans="2:12" x14ac:dyDescent="0.55000000000000004">
      <c r="B37" s="10">
        <v>1.11326E-6</v>
      </c>
      <c r="C37" s="10">
        <v>44794500</v>
      </c>
      <c r="E37" s="25" t="s">
        <v>33</v>
      </c>
      <c r="F37" s="25"/>
      <c r="G37" s="21">
        <v>0</v>
      </c>
      <c r="I37" s="26">
        <f>I30+K37/$G$27</f>
        <v>5.4118899412941178E-3</v>
      </c>
      <c r="J37" s="26"/>
      <c r="K37" s="26">
        <f t="shared" si="2"/>
        <v>349336000</v>
      </c>
      <c r="L37" s="26"/>
    </row>
    <row r="38" spans="2:12" x14ac:dyDescent="0.55000000000000004">
      <c r="B38" s="10">
        <v>1.1586199999999999E-6</v>
      </c>
      <c r="C38" s="10">
        <v>46514600</v>
      </c>
      <c r="E38" s="25" t="s">
        <v>34</v>
      </c>
      <c r="F38" s="25"/>
      <c r="G38" s="21">
        <v>0</v>
      </c>
      <c r="I38" s="26">
        <f>I31+K38/$G$27</f>
        <v>2.0496098514531578E-2</v>
      </c>
      <c r="J38" s="26"/>
      <c r="K38" s="26">
        <f t="shared" si="2"/>
        <v>347931000</v>
      </c>
      <c r="L38" s="26"/>
    </row>
    <row r="39" spans="2:12" x14ac:dyDescent="0.55000000000000004">
      <c r="B39" s="10">
        <v>1.2039700000000001E-6</v>
      </c>
      <c r="C39" s="10">
        <v>48234000</v>
      </c>
      <c r="E39" s="25" t="s">
        <v>35</v>
      </c>
      <c r="F39" s="25"/>
      <c r="G39" s="21">
        <v>1</v>
      </c>
      <c r="I39" s="26">
        <f>I32+K39/$G$27</f>
        <v>2.6957810514531579E-2</v>
      </c>
      <c r="J39" s="26"/>
      <c r="K39" s="26">
        <f t="shared" si="2"/>
        <v>347931000</v>
      </c>
      <c r="L39" s="26"/>
    </row>
    <row r="40" spans="2:12" x14ac:dyDescent="0.55000000000000004">
      <c r="B40" s="10">
        <v>1.24932E-6</v>
      </c>
      <c r="C40" s="10">
        <v>49952600</v>
      </c>
      <c r="E40" s="25" t="s">
        <v>36</v>
      </c>
      <c r="F40" s="25"/>
      <c r="G40" s="21">
        <v>1</v>
      </c>
    </row>
    <row r="41" spans="2:12" x14ac:dyDescent="0.55000000000000004">
      <c r="B41" s="10">
        <v>1.2946799999999999E-6</v>
      </c>
      <c r="C41" s="10">
        <v>51670600</v>
      </c>
      <c r="E41" s="25" t="s">
        <v>37</v>
      </c>
      <c r="F41" s="25"/>
      <c r="G41" s="21">
        <v>1</v>
      </c>
    </row>
    <row r="42" spans="2:12" x14ac:dyDescent="0.55000000000000004">
      <c r="B42" s="10">
        <v>1.3400300000000001E-6</v>
      </c>
      <c r="C42" s="10">
        <v>53387800</v>
      </c>
      <c r="E42" s="25" t="s">
        <v>38</v>
      </c>
      <c r="F42" s="25"/>
      <c r="G42" s="21">
        <v>1</v>
      </c>
    </row>
    <row r="43" spans="2:12" x14ac:dyDescent="0.55000000000000004">
      <c r="B43" s="10">
        <v>1.3853699999999999E-6</v>
      </c>
      <c r="C43" s="10">
        <v>55104200</v>
      </c>
      <c r="E43" s="24" t="s">
        <v>14</v>
      </c>
      <c r="F43" s="24"/>
      <c r="G43" s="18">
        <f>I37-I36</f>
        <v>5.4117929911941176E-3</v>
      </c>
    </row>
    <row r="44" spans="2:12" x14ac:dyDescent="0.55000000000000004">
      <c r="B44" s="10">
        <v>1.43071E-6</v>
      </c>
      <c r="C44" s="10">
        <v>56820000</v>
      </c>
      <c r="E44" s="24" t="s">
        <v>39</v>
      </c>
      <c r="F44" s="24"/>
      <c r="G44" s="19">
        <f>G43</f>
        <v>5.4117929911941176E-3</v>
      </c>
      <c r="I44" s="3"/>
    </row>
    <row r="45" spans="2:12" x14ac:dyDescent="0.55000000000000004">
      <c r="B45" s="10">
        <v>1.4760600000000001E-6</v>
      </c>
      <c r="C45" s="10">
        <v>58535100</v>
      </c>
      <c r="E45" s="24" t="s">
        <v>16</v>
      </c>
      <c r="F45" s="24"/>
      <c r="G45" s="18">
        <f>I37-K37/G23</f>
        <v>3.7559151540982203</v>
      </c>
    </row>
    <row r="46" spans="2:12" x14ac:dyDescent="0.55000000000000004">
      <c r="B46" s="10">
        <v>1.5214E-6</v>
      </c>
      <c r="C46" s="10">
        <v>60249500</v>
      </c>
      <c r="E46" s="24" t="s">
        <v>40</v>
      </c>
      <c r="F46" s="24"/>
      <c r="G46" s="19">
        <f>G45</f>
        <v>3.7559151540982203</v>
      </c>
    </row>
    <row r="47" spans="2:12" x14ac:dyDescent="0.55000000000000004">
      <c r="B47" s="10">
        <v>1.56674E-6</v>
      </c>
      <c r="C47" s="10">
        <v>61963200</v>
      </c>
      <c r="E47" s="24" t="s">
        <v>13</v>
      </c>
      <c r="F47" s="24"/>
      <c r="G47" s="20">
        <f>K38/K36</f>
        <v>1.1717389225138379</v>
      </c>
    </row>
    <row r="48" spans="2:12" x14ac:dyDescent="0.55000000000000004">
      <c r="B48" s="10">
        <v>1.6120800000000001E-6</v>
      </c>
      <c r="C48" s="10">
        <v>63676200</v>
      </c>
      <c r="E48" s="24" t="s">
        <v>41</v>
      </c>
      <c r="F48" s="24"/>
      <c r="G48" s="20">
        <f>G47</f>
        <v>1.1717389225138379</v>
      </c>
    </row>
    <row r="49" spans="2:7" x14ac:dyDescent="0.55000000000000004">
      <c r="B49" s="10">
        <v>1.6574199999999999E-6</v>
      </c>
      <c r="C49" s="10">
        <v>65388500</v>
      </c>
      <c r="E49" s="24" t="s">
        <v>45</v>
      </c>
      <c r="F49" s="24"/>
      <c r="G49" s="15">
        <v>100</v>
      </c>
    </row>
    <row r="50" spans="2:7" x14ac:dyDescent="0.55000000000000004">
      <c r="B50" s="10">
        <v>1.70276E-6</v>
      </c>
      <c r="C50" s="10">
        <v>67100200</v>
      </c>
      <c r="E50" s="24" t="s">
        <v>46</v>
      </c>
      <c r="F50" s="24"/>
      <c r="G50" s="15">
        <v>100</v>
      </c>
    </row>
    <row r="51" spans="2:7" x14ac:dyDescent="0.55000000000000004">
      <c r="B51" s="10">
        <v>1.7481E-6</v>
      </c>
      <c r="C51" s="10">
        <v>68811100</v>
      </c>
      <c r="E51" s="24" t="s">
        <v>47</v>
      </c>
      <c r="F51" s="24"/>
      <c r="G51" s="15">
        <v>0</v>
      </c>
    </row>
    <row r="52" spans="2:7" x14ac:dyDescent="0.55000000000000004">
      <c r="B52" s="10">
        <v>1.7934400000000001E-6</v>
      </c>
      <c r="C52" s="10">
        <v>70521300</v>
      </c>
      <c r="E52" s="24" t="s">
        <v>48</v>
      </c>
      <c r="F52" s="24"/>
      <c r="G52" s="15">
        <v>0</v>
      </c>
    </row>
    <row r="53" spans="2:7" x14ac:dyDescent="0.55000000000000004">
      <c r="B53" s="10">
        <v>1.8387700000000001E-6</v>
      </c>
      <c r="C53" s="10">
        <v>72230800</v>
      </c>
    </row>
    <row r="54" spans="2:7" x14ac:dyDescent="0.55000000000000004">
      <c r="B54" s="10">
        <v>1.8841099999999999E-6</v>
      </c>
      <c r="C54" s="10">
        <v>73939700</v>
      </c>
    </row>
    <row r="55" spans="2:7" x14ac:dyDescent="0.55000000000000004">
      <c r="B55" s="10">
        <v>1.9294399999999999E-6</v>
      </c>
      <c r="C55" s="10">
        <v>75647800</v>
      </c>
    </row>
    <row r="56" spans="2:7" x14ac:dyDescent="0.55000000000000004">
      <c r="B56" s="10">
        <v>1.9747700000000002E-6</v>
      </c>
      <c r="C56" s="10">
        <v>77355200</v>
      </c>
    </row>
    <row r="57" spans="2:7" x14ac:dyDescent="0.55000000000000004">
      <c r="B57" s="10">
        <v>2.0201099999999998E-6</v>
      </c>
      <c r="C57" s="10">
        <v>79062000</v>
      </c>
    </row>
    <row r="58" spans="2:7" x14ac:dyDescent="0.55000000000000004">
      <c r="B58" s="10">
        <v>2.06544E-6</v>
      </c>
      <c r="C58" s="10">
        <v>80768000</v>
      </c>
    </row>
    <row r="59" spans="2:7" x14ac:dyDescent="0.55000000000000004">
      <c r="B59" s="10">
        <v>2.1107700000000002E-6</v>
      </c>
      <c r="C59" s="10">
        <v>82473300</v>
      </c>
    </row>
    <row r="60" spans="2:7" x14ac:dyDescent="0.55000000000000004">
      <c r="B60" s="10">
        <v>2.1561E-6</v>
      </c>
      <c r="C60" s="10">
        <v>84178000</v>
      </c>
    </row>
    <row r="61" spans="2:7" x14ac:dyDescent="0.55000000000000004">
      <c r="B61" s="10">
        <v>2.2014300000000002E-6</v>
      </c>
      <c r="C61" s="10">
        <v>85881900</v>
      </c>
    </row>
    <row r="62" spans="2:7" x14ac:dyDescent="0.55000000000000004">
      <c r="B62" s="10">
        <v>2.24676E-6</v>
      </c>
      <c r="C62" s="10">
        <v>87585100</v>
      </c>
    </row>
    <row r="63" spans="2:7" x14ac:dyDescent="0.55000000000000004">
      <c r="B63" s="10">
        <v>2.2920799999999999E-6</v>
      </c>
      <c r="C63" s="10">
        <v>89287600</v>
      </c>
    </row>
    <row r="64" spans="2:7" x14ac:dyDescent="0.55000000000000004">
      <c r="B64" s="10">
        <v>2.3374100000000001E-6</v>
      </c>
      <c r="C64" s="10">
        <v>90989400</v>
      </c>
    </row>
    <row r="65" spans="2:3" x14ac:dyDescent="0.55000000000000004">
      <c r="B65" s="10">
        <v>2.3827300000000001E-6</v>
      </c>
      <c r="C65" s="10">
        <v>92690500</v>
      </c>
    </row>
    <row r="66" spans="2:3" x14ac:dyDescent="0.55000000000000004">
      <c r="B66" s="10">
        <v>2.4280599999999998E-6</v>
      </c>
      <c r="C66" s="10">
        <v>94390800</v>
      </c>
    </row>
    <row r="67" spans="2:3" x14ac:dyDescent="0.55000000000000004">
      <c r="B67" s="10">
        <v>2.4733800000000002E-6</v>
      </c>
      <c r="C67" s="10">
        <v>96090400</v>
      </c>
    </row>
    <row r="68" spans="2:3" x14ac:dyDescent="0.55000000000000004">
      <c r="B68" s="10">
        <v>2.51871E-6</v>
      </c>
      <c r="C68" s="10">
        <v>97789300</v>
      </c>
    </row>
    <row r="69" spans="2:3" x14ac:dyDescent="0.55000000000000004">
      <c r="B69" s="10">
        <v>2.5640299999999999E-6</v>
      </c>
      <c r="C69" s="10">
        <v>99487500</v>
      </c>
    </row>
    <row r="70" spans="2:3" x14ac:dyDescent="0.55000000000000004">
      <c r="B70" s="10">
        <v>2.6093499999999998E-6</v>
      </c>
      <c r="C70" s="10">
        <v>101185000</v>
      </c>
    </row>
    <row r="71" spans="2:3" x14ac:dyDescent="0.55000000000000004">
      <c r="B71" s="10">
        <v>2.6546700000000002E-6</v>
      </c>
      <c r="C71" s="10">
        <v>102882000</v>
      </c>
    </row>
    <row r="72" spans="2:3" x14ac:dyDescent="0.55000000000000004">
      <c r="B72" s="10">
        <v>2.6999900000000001E-6</v>
      </c>
      <c r="C72" s="10">
        <v>104578000</v>
      </c>
    </row>
    <row r="73" spans="2:3" x14ac:dyDescent="0.55000000000000004">
      <c r="B73" s="10">
        <v>2.7453100000000001E-6</v>
      </c>
      <c r="C73" s="10">
        <v>106273000</v>
      </c>
    </row>
    <row r="74" spans="2:3" x14ac:dyDescent="0.55000000000000004">
      <c r="B74" s="10">
        <v>2.79063E-6</v>
      </c>
      <c r="C74" s="10">
        <v>107968000</v>
      </c>
    </row>
    <row r="75" spans="2:3" x14ac:dyDescent="0.55000000000000004">
      <c r="B75" s="10">
        <v>2.8359499999999999E-6</v>
      </c>
      <c r="C75" s="10">
        <v>109662000</v>
      </c>
    </row>
    <row r="76" spans="2:3" x14ac:dyDescent="0.55000000000000004">
      <c r="B76" s="10">
        <v>2.8812699999999999E-6</v>
      </c>
      <c r="C76" s="10">
        <v>111355000</v>
      </c>
    </row>
    <row r="77" spans="2:3" x14ac:dyDescent="0.55000000000000004">
      <c r="B77" s="10">
        <v>2.9265899999999998E-6</v>
      </c>
      <c r="C77" s="10">
        <v>113047000</v>
      </c>
    </row>
    <row r="78" spans="2:3" x14ac:dyDescent="0.55000000000000004">
      <c r="B78" s="10">
        <v>2.9719100000000001E-6</v>
      </c>
      <c r="C78" s="10">
        <v>114739000</v>
      </c>
    </row>
    <row r="79" spans="2:3" x14ac:dyDescent="0.55000000000000004">
      <c r="B79" s="10">
        <v>3.0172300000000001E-6</v>
      </c>
      <c r="C79" s="10">
        <v>116430000</v>
      </c>
    </row>
    <row r="80" spans="2:3" x14ac:dyDescent="0.55000000000000004">
      <c r="B80" s="10">
        <v>3.0625400000000002E-6</v>
      </c>
      <c r="C80" s="10">
        <v>118121000</v>
      </c>
    </row>
    <row r="81" spans="2:3" x14ac:dyDescent="0.55000000000000004">
      <c r="B81" s="10">
        <v>3.1078600000000001E-6</v>
      </c>
      <c r="C81" s="10">
        <v>119810000</v>
      </c>
    </row>
    <row r="82" spans="2:3" x14ac:dyDescent="0.55000000000000004">
      <c r="B82" s="10">
        <v>3.15318E-6</v>
      </c>
      <c r="C82" s="10">
        <v>121499000</v>
      </c>
    </row>
    <row r="83" spans="2:3" x14ac:dyDescent="0.55000000000000004">
      <c r="B83" s="10">
        <v>3.1984900000000001E-6</v>
      </c>
      <c r="C83" s="10">
        <v>123187000</v>
      </c>
    </row>
    <row r="84" spans="2:3" x14ac:dyDescent="0.55000000000000004">
      <c r="B84" s="10">
        <v>3.24381E-6</v>
      </c>
      <c r="C84" s="10">
        <v>124874000</v>
      </c>
    </row>
    <row r="85" spans="2:3" x14ac:dyDescent="0.55000000000000004">
      <c r="B85" s="10">
        <v>3.28913E-6</v>
      </c>
      <c r="C85" s="10">
        <v>126561000</v>
      </c>
    </row>
    <row r="86" spans="2:3" x14ac:dyDescent="0.55000000000000004">
      <c r="B86" s="10">
        <v>3.33444E-6</v>
      </c>
      <c r="C86" s="10">
        <v>128247000</v>
      </c>
    </row>
    <row r="87" spans="2:3" x14ac:dyDescent="0.55000000000000004">
      <c r="B87" s="10">
        <v>3.37976E-6</v>
      </c>
      <c r="C87" s="10">
        <v>129932000</v>
      </c>
    </row>
    <row r="88" spans="2:3" x14ac:dyDescent="0.55000000000000004">
      <c r="B88" s="10">
        <v>3.4250700000000001E-6</v>
      </c>
      <c r="C88" s="10">
        <v>131617000</v>
      </c>
    </row>
    <row r="89" spans="2:3" x14ac:dyDescent="0.55000000000000004">
      <c r="B89" s="10">
        <v>3.47039E-6</v>
      </c>
      <c r="C89" s="10">
        <v>133300000</v>
      </c>
    </row>
    <row r="90" spans="2:3" x14ac:dyDescent="0.55000000000000004">
      <c r="B90" s="10">
        <v>3.5157000000000001E-6</v>
      </c>
      <c r="C90" s="10">
        <v>134983000</v>
      </c>
    </row>
    <row r="91" spans="2:3" x14ac:dyDescent="0.55000000000000004">
      <c r="B91" s="10">
        <v>3.5610100000000001E-6</v>
      </c>
      <c r="C91" s="10">
        <v>136665000</v>
      </c>
    </row>
    <row r="92" spans="2:3" x14ac:dyDescent="0.55000000000000004">
      <c r="B92" s="10">
        <v>3.6063300000000001E-6</v>
      </c>
      <c r="C92" s="10">
        <v>138347000</v>
      </c>
    </row>
    <row r="93" spans="2:3" x14ac:dyDescent="0.55000000000000004">
      <c r="B93" s="10">
        <v>3.6516400000000002E-6</v>
      </c>
      <c r="C93" s="10">
        <v>140028000</v>
      </c>
    </row>
    <row r="94" spans="2:3" x14ac:dyDescent="0.55000000000000004">
      <c r="B94" s="10">
        <v>3.6969499999999998E-6</v>
      </c>
      <c r="C94" s="10">
        <v>141708000</v>
      </c>
    </row>
    <row r="95" spans="2:3" x14ac:dyDescent="0.55000000000000004">
      <c r="B95" s="10">
        <v>3.7422599999999999E-6</v>
      </c>
      <c r="C95" s="10">
        <v>143387000</v>
      </c>
    </row>
    <row r="96" spans="2:3" x14ac:dyDescent="0.55000000000000004">
      <c r="B96" s="10">
        <v>3.7875799999999998E-6</v>
      </c>
      <c r="C96" s="10">
        <v>145065000</v>
      </c>
    </row>
    <row r="97" spans="2:3" x14ac:dyDescent="0.55000000000000004">
      <c r="B97" s="10">
        <v>3.8328900000000003E-6</v>
      </c>
      <c r="C97" s="10">
        <v>146743000</v>
      </c>
    </row>
    <row r="98" spans="2:3" x14ac:dyDescent="0.55000000000000004">
      <c r="B98" s="10">
        <v>3.8782000000000004E-6</v>
      </c>
      <c r="C98" s="10">
        <v>148420000</v>
      </c>
    </row>
    <row r="99" spans="2:3" x14ac:dyDescent="0.55000000000000004">
      <c r="B99" s="10">
        <v>3.9235099999999996E-6</v>
      </c>
      <c r="C99" s="10">
        <v>150096000</v>
      </c>
    </row>
    <row r="100" spans="2:3" x14ac:dyDescent="0.55000000000000004">
      <c r="B100" s="10">
        <v>3.9688199999999997E-6</v>
      </c>
      <c r="C100" s="10">
        <v>151771000</v>
      </c>
    </row>
    <row r="101" spans="2:3" x14ac:dyDescent="0.55000000000000004">
      <c r="B101" s="10">
        <v>4.0141399999999997E-6</v>
      </c>
      <c r="C101" s="10">
        <v>153446000</v>
      </c>
    </row>
    <row r="102" spans="2:3" x14ac:dyDescent="0.55000000000000004">
      <c r="B102" s="10">
        <v>4.0594499999999997E-6</v>
      </c>
      <c r="C102" s="10">
        <v>155120000</v>
      </c>
    </row>
    <row r="103" spans="2:3" x14ac:dyDescent="0.55000000000000004">
      <c r="B103" s="10">
        <v>4.1047599999999998E-6</v>
      </c>
      <c r="C103" s="10">
        <v>156793000</v>
      </c>
    </row>
    <row r="104" spans="2:3" x14ac:dyDescent="0.55000000000000004">
      <c r="B104" s="10">
        <v>4.1500699999999999E-6</v>
      </c>
      <c r="C104" s="10">
        <v>158466000</v>
      </c>
    </row>
    <row r="105" spans="2:3" x14ac:dyDescent="0.55000000000000004">
      <c r="B105" s="10">
        <v>4.19538E-6</v>
      </c>
      <c r="C105" s="10">
        <v>160137000</v>
      </c>
    </row>
    <row r="106" spans="2:3" x14ac:dyDescent="0.55000000000000004">
      <c r="B106" s="10">
        <v>4.2406999999999999E-6</v>
      </c>
      <c r="C106" s="10">
        <v>161808000</v>
      </c>
    </row>
    <row r="107" spans="2:3" x14ac:dyDescent="0.55000000000000004">
      <c r="B107" s="10">
        <v>4.28601E-6</v>
      </c>
      <c r="C107" s="10">
        <v>163478000</v>
      </c>
    </row>
    <row r="108" spans="2:3" x14ac:dyDescent="0.55000000000000004">
      <c r="B108" s="10">
        <v>4.3313200000000001E-6</v>
      </c>
      <c r="C108" s="10">
        <v>165147000</v>
      </c>
    </row>
    <row r="109" spans="2:3" x14ac:dyDescent="0.55000000000000004">
      <c r="B109" s="10">
        <v>4.37664E-6</v>
      </c>
      <c r="C109" s="10">
        <v>166816000</v>
      </c>
    </row>
    <row r="110" spans="2:3" x14ac:dyDescent="0.55000000000000004">
      <c r="B110" s="10">
        <v>4.4219500000000001E-6</v>
      </c>
      <c r="C110" s="10">
        <v>168484000</v>
      </c>
    </row>
    <row r="111" spans="2:3" x14ac:dyDescent="0.55000000000000004">
      <c r="B111" s="10">
        <v>4.46727E-6</v>
      </c>
      <c r="C111" s="10">
        <v>170151000</v>
      </c>
    </row>
    <row r="112" spans="2:3" x14ac:dyDescent="0.55000000000000004">
      <c r="B112" s="10">
        <v>4.5125800000000001E-6</v>
      </c>
      <c r="C112" s="10">
        <v>171817000</v>
      </c>
    </row>
    <row r="113" spans="2:3" x14ac:dyDescent="0.55000000000000004">
      <c r="B113" s="10">
        <v>4.5579E-6</v>
      </c>
      <c r="C113" s="10">
        <v>173482000</v>
      </c>
    </row>
    <row r="114" spans="2:3" x14ac:dyDescent="0.55000000000000004">
      <c r="B114" s="10">
        <v>4.6032199999999999E-6</v>
      </c>
      <c r="C114" s="10">
        <v>175147000</v>
      </c>
    </row>
    <row r="115" spans="2:3" x14ac:dyDescent="0.55000000000000004">
      <c r="B115" s="10">
        <v>4.6485399999999999E-6</v>
      </c>
      <c r="C115" s="10">
        <v>176811000</v>
      </c>
    </row>
    <row r="116" spans="2:3" x14ac:dyDescent="0.55000000000000004">
      <c r="B116" s="10">
        <v>4.6938599999999998E-6</v>
      </c>
      <c r="C116" s="10">
        <v>178474000</v>
      </c>
    </row>
    <row r="117" spans="2:3" x14ac:dyDescent="0.55000000000000004">
      <c r="B117" s="10">
        <v>4.7391799999999997E-6</v>
      </c>
      <c r="C117" s="10">
        <v>180136000</v>
      </c>
    </row>
    <row r="118" spans="2:3" x14ac:dyDescent="0.55000000000000004">
      <c r="B118" s="10">
        <v>4.7845100000000004E-6</v>
      </c>
      <c r="C118" s="10">
        <v>181797000</v>
      </c>
    </row>
    <row r="119" spans="2:3" x14ac:dyDescent="0.55000000000000004">
      <c r="B119" s="10">
        <v>4.8298300000000003E-6</v>
      </c>
      <c r="C119" s="10">
        <v>183458000</v>
      </c>
    </row>
    <row r="120" spans="2:3" x14ac:dyDescent="0.55000000000000004">
      <c r="B120" s="10">
        <v>4.8751699999999999E-6</v>
      </c>
      <c r="C120" s="10">
        <v>185118000</v>
      </c>
    </row>
    <row r="121" spans="2:3" x14ac:dyDescent="0.55000000000000004">
      <c r="B121" s="10">
        <v>4.9204999999999997E-6</v>
      </c>
      <c r="C121" s="10">
        <v>186777000</v>
      </c>
    </row>
    <row r="122" spans="2:3" x14ac:dyDescent="0.55000000000000004">
      <c r="B122" s="10">
        <v>4.9658400000000002E-6</v>
      </c>
      <c r="C122" s="10">
        <v>188435000</v>
      </c>
    </row>
    <row r="123" spans="2:3" x14ac:dyDescent="0.55000000000000004">
      <c r="B123" s="10">
        <v>5.0111899999999997E-6</v>
      </c>
      <c r="C123" s="10">
        <v>190092000</v>
      </c>
    </row>
    <row r="124" spans="2:3" x14ac:dyDescent="0.55000000000000004">
      <c r="B124" s="10">
        <v>5.05654E-6</v>
      </c>
      <c r="C124" s="10">
        <v>191749000</v>
      </c>
    </row>
    <row r="125" spans="2:3" x14ac:dyDescent="0.55000000000000004">
      <c r="B125" s="10">
        <v>5.1018900000000004E-6</v>
      </c>
      <c r="C125" s="10">
        <v>193405000</v>
      </c>
    </row>
    <row r="126" spans="2:3" x14ac:dyDescent="0.55000000000000004">
      <c r="B126" s="10">
        <v>5.1472600000000004E-6</v>
      </c>
      <c r="C126" s="10">
        <v>195059000</v>
      </c>
    </row>
    <row r="127" spans="2:3" x14ac:dyDescent="0.55000000000000004">
      <c r="B127" s="10">
        <v>5.1926400000000003E-6</v>
      </c>
      <c r="C127" s="10">
        <v>196713000</v>
      </c>
    </row>
    <row r="128" spans="2:3" x14ac:dyDescent="0.55000000000000004">
      <c r="B128" s="10">
        <v>5.2380300000000001E-6</v>
      </c>
      <c r="C128" s="10">
        <v>198366000</v>
      </c>
    </row>
    <row r="129" spans="2:3" x14ac:dyDescent="0.55000000000000004">
      <c r="B129" s="10">
        <v>5.2834299999999997E-6</v>
      </c>
      <c r="C129" s="10">
        <v>200018000</v>
      </c>
    </row>
    <row r="130" spans="2:3" x14ac:dyDescent="0.55000000000000004">
      <c r="B130" s="10">
        <v>5.32884E-6</v>
      </c>
      <c r="C130" s="10">
        <v>201670000</v>
      </c>
    </row>
    <row r="131" spans="2:3" x14ac:dyDescent="0.55000000000000004">
      <c r="B131" s="10">
        <v>5.3742799999999998E-6</v>
      </c>
      <c r="C131" s="10">
        <v>203320000</v>
      </c>
    </row>
    <row r="132" spans="2:3" x14ac:dyDescent="0.55000000000000004">
      <c r="B132" s="10">
        <v>5.4197300000000004E-6</v>
      </c>
      <c r="C132" s="10">
        <v>204969000</v>
      </c>
    </row>
    <row r="133" spans="2:3" x14ac:dyDescent="0.55000000000000004">
      <c r="B133" s="10">
        <v>5.4652099999999996E-6</v>
      </c>
      <c r="C133" s="10">
        <v>206618000</v>
      </c>
    </row>
    <row r="134" spans="2:3" x14ac:dyDescent="0.55000000000000004">
      <c r="B134" s="10">
        <v>5.5107100000000003E-6</v>
      </c>
      <c r="C134" s="10">
        <v>208265000</v>
      </c>
    </row>
    <row r="135" spans="2:3" x14ac:dyDescent="0.55000000000000004">
      <c r="B135" s="10">
        <v>5.5562399999999997E-6</v>
      </c>
      <c r="C135" s="10">
        <v>209911000</v>
      </c>
    </row>
    <row r="136" spans="2:3" x14ac:dyDescent="0.55000000000000004">
      <c r="B136" s="10">
        <v>5.6018100000000002E-6</v>
      </c>
      <c r="C136" s="10">
        <v>211556000</v>
      </c>
    </row>
    <row r="137" spans="2:3" x14ac:dyDescent="0.55000000000000004">
      <c r="B137" s="10">
        <v>5.64742E-6</v>
      </c>
      <c r="C137" s="10">
        <v>213200000</v>
      </c>
    </row>
    <row r="138" spans="2:3" x14ac:dyDescent="0.55000000000000004">
      <c r="B138" s="10">
        <v>5.69308E-6</v>
      </c>
      <c r="C138" s="10">
        <v>214843000</v>
      </c>
    </row>
    <row r="139" spans="2:3" x14ac:dyDescent="0.55000000000000004">
      <c r="B139" s="10">
        <v>5.7387900000000002E-6</v>
      </c>
      <c r="C139" s="10">
        <v>216485000</v>
      </c>
    </row>
    <row r="140" spans="2:3" x14ac:dyDescent="0.55000000000000004">
      <c r="B140" s="10">
        <v>5.7845700000000001E-6</v>
      </c>
      <c r="C140" s="10">
        <v>218125000</v>
      </c>
    </row>
    <row r="141" spans="2:3" x14ac:dyDescent="0.55000000000000004">
      <c r="B141" s="10">
        <v>5.83041E-6</v>
      </c>
      <c r="C141" s="10">
        <v>219764000</v>
      </c>
    </row>
    <row r="142" spans="2:3" x14ac:dyDescent="0.55000000000000004">
      <c r="B142" s="10">
        <v>5.8763300000000004E-6</v>
      </c>
      <c r="C142" s="10">
        <v>221402000</v>
      </c>
    </row>
    <row r="143" spans="2:3" x14ac:dyDescent="0.55000000000000004">
      <c r="B143" s="10">
        <v>5.9223500000000001E-6</v>
      </c>
      <c r="C143" s="10">
        <v>223038000</v>
      </c>
    </row>
    <row r="144" spans="2:3" x14ac:dyDescent="0.55000000000000004">
      <c r="B144" s="10">
        <v>5.9684700000000001E-6</v>
      </c>
      <c r="C144" s="10">
        <v>224673000</v>
      </c>
    </row>
    <row r="145" spans="2:3" x14ac:dyDescent="0.55000000000000004">
      <c r="B145" s="10">
        <v>6.0147100000000001E-6</v>
      </c>
      <c r="C145" s="10">
        <v>226305000</v>
      </c>
    </row>
    <row r="146" spans="2:3" x14ac:dyDescent="0.55000000000000004">
      <c r="B146" s="10">
        <v>6.0610899999999996E-6</v>
      </c>
      <c r="C146" s="10">
        <v>227936000</v>
      </c>
    </row>
    <row r="147" spans="2:3" x14ac:dyDescent="0.55000000000000004">
      <c r="B147" s="10">
        <v>6.1076200000000003E-6</v>
      </c>
      <c r="C147" s="10">
        <v>229565000</v>
      </c>
    </row>
    <row r="148" spans="2:3" x14ac:dyDescent="0.55000000000000004">
      <c r="B148" s="10">
        <v>6.1543300000000001E-6</v>
      </c>
      <c r="C148" s="10">
        <v>231192000</v>
      </c>
    </row>
    <row r="149" spans="2:3" x14ac:dyDescent="0.55000000000000004">
      <c r="B149" s="10">
        <v>6.2012400000000003E-6</v>
      </c>
      <c r="C149" s="10">
        <v>232816000</v>
      </c>
    </row>
    <row r="150" spans="2:3" x14ac:dyDescent="0.55000000000000004">
      <c r="B150" s="10">
        <v>6.2483900000000003E-6</v>
      </c>
      <c r="C150" s="10">
        <v>234438000</v>
      </c>
    </row>
    <row r="151" spans="2:3" x14ac:dyDescent="0.55000000000000004">
      <c r="B151" s="10">
        <v>6.2957900000000001E-6</v>
      </c>
      <c r="C151" s="10">
        <v>236057000</v>
      </c>
    </row>
    <row r="152" spans="2:3" x14ac:dyDescent="0.55000000000000004">
      <c r="B152" s="10">
        <v>6.3434899999999996E-6</v>
      </c>
      <c r="C152" s="10">
        <v>237673000</v>
      </c>
    </row>
    <row r="153" spans="2:3" x14ac:dyDescent="0.55000000000000004">
      <c r="B153" s="10">
        <v>6.3915300000000001E-6</v>
      </c>
      <c r="C153" s="10">
        <v>239285000</v>
      </c>
    </row>
    <row r="154" spans="2:3" x14ac:dyDescent="0.55000000000000004">
      <c r="B154" s="10">
        <v>6.4399500000000001E-6</v>
      </c>
      <c r="C154" s="10">
        <v>240894000</v>
      </c>
    </row>
    <row r="155" spans="2:3" x14ac:dyDescent="0.55000000000000004">
      <c r="B155" s="10">
        <v>6.4888100000000003E-6</v>
      </c>
      <c r="C155" s="10">
        <v>242499000</v>
      </c>
    </row>
    <row r="156" spans="2:3" x14ac:dyDescent="0.55000000000000004">
      <c r="B156" s="10">
        <v>6.5381600000000001E-6</v>
      </c>
      <c r="C156" s="10">
        <v>244099000</v>
      </c>
    </row>
    <row r="157" spans="2:3" x14ac:dyDescent="0.55000000000000004">
      <c r="B157" s="10">
        <v>6.5880600000000002E-6</v>
      </c>
      <c r="C157" s="10">
        <v>245694000</v>
      </c>
    </row>
    <row r="158" spans="2:3" x14ac:dyDescent="0.55000000000000004">
      <c r="B158" s="10">
        <v>6.6386000000000003E-6</v>
      </c>
      <c r="C158" s="10">
        <v>247283000</v>
      </c>
    </row>
    <row r="159" spans="2:3" x14ac:dyDescent="0.55000000000000004">
      <c r="B159" s="10">
        <v>6.6898599999999998E-6</v>
      </c>
      <c r="C159" s="10">
        <v>248867000</v>
      </c>
    </row>
    <row r="160" spans="2:3" x14ac:dyDescent="0.55000000000000004">
      <c r="B160" s="10">
        <v>6.7419200000000003E-6</v>
      </c>
      <c r="C160" s="10">
        <v>250443000</v>
      </c>
    </row>
    <row r="161" spans="2:3" x14ac:dyDescent="0.55000000000000004">
      <c r="B161" s="10">
        <v>6.7949099999999998E-6</v>
      </c>
      <c r="C161" s="10">
        <v>252011000</v>
      </c>
    </row>
    <row r="162" spans="2:3" x14ac:dyDescent="0.55000000000000004">
      <c r="B162" s="10">
        <v>6.8489200000000003E-6</v>
      </c>
      <c r="C162" s="10">
        <v>253571000</v>
      </c>
    </row>
    <row r="163" spans="2:3" x14ac:dyDescent="0.55000000000000004">
      <c r="B163" s="10">
        <v>6.9040999999999997E-6</v>
      </c>
      <c r="C163" s="10">
        <v>255122000</v>
      </c>
    </row>
    <row r="164" spans="2:3" x14ac:dyDescent="0.55000000000000004">
      <c r="B164" s="10">
        <v>6.9605800000000002E-6</v>
      </c>
      <c r="C164" s="10">
        <v>256662000</v>
      </c>
    </row>
    <row r="165" spans="2:3" x14ac:dyDescent="0.55000000000000004">
      <c r="B165" s="10">
        <v>7.0185300000000002E-6</v>
      </c>
      <c r="C165" s="10">
        <v>258190000</v>
      </c>
    </row>
    <row r="166" spans="2:3" x14ac:dyDescent="0.55000000000000004">
      <c r="B166" s="10">
        <v>7.0781199999999998E-6</v>
      </c>
      <c r="C166" s="10">
        <v>259704000</v>
      </c>
    </row>
    <row r="167" spans="2:3" x14ac:dyDescent="0.55000000000000004">
      <c r="B167" s="10">
        <v>7.1395300000000004E-6</v>
      </c>
      <c r="C167" s="10">
        <v>261205000</v>
      </c>
    </row>
    <row r="168" spans="2:3" x14ac:dyDescent="0.55000000000000004">
      <c r="B168" s="10">
        <v>7.2029500000000002E-6</v>
      </c>
      <c r="C168" s="10">
        <v>262689000</v>
      </c>
    </row>
    <row r="169" spans="2:3" x14ac:dyDescent="0.55000000000000004">
      <c r="B169" s="10">
        <v>7.2685599999999999E-6</v>
      </c>
      <c r="C169" s="10">
        <v>264156000</v>
      </c>
    </row>
    <row r="170" spans="2:3" x14ac:dyDescent="0.55000000000000004">
      <c r="B170" s="10">
        <v>7.3365500000000001E-6</v>
      </c>
      <c r="C170" s="10">
        <v>265605000</v>
      </c>
    </row>
    <row r="171" spans="2:3" x14ac:dyDescent="0.55000000000000004">
      <c r="B171" s="10">
        <v>7.4070899999999999E-6</v>
      </c>
      <c r="C171" s="10">
        <v>267034000</v>
      </c>
    </row>
    <row r="172" spans="2:3" x14ac:dyDescent="0.55000000000000004">
      <c r="B172" s="10">
        <v>7.48031E-6</v>
      </c>
      <c r="C172" s="10">
        <v>268441000</v>
      </c>
    </row>
    <row r="173" spans="2:3" x14ac:dyDescent="0.55000000000000004">
      <c r="B173" s="10">
        <v>7.5563099999999998E-6</v>
      </c>
      <c r="C173" s="10">
        <v>269828000</v>
      </c>
    </row>
    <row r="174" spans="2:3" x14ac:dyDescent="0.55000000000000004">
      <c r="B174" s="10">
        <v>7.6351099999999998E-6</v>
      </c>
      <c r="C174" s="10">
        <v>271192000</v>
      </c>
    </row>
    <row r="175" spans="2:3" x14ac:dyDescent="0.55000000000000004">
      <c r="B175" s="10">
        <v>7.7166800000000005E-6</v>
      </c>
      <c r="C175" s="10">
        <v>272535000</v>
      </c>
    </row>
    <row r="176" spans="2:3" x14ac:dyDescent="0.55000000000000004">
      <c r="B176" s="10">
        <v>7.8009300000000005E-6</v>
      </c>
      <c r="C176" s="10">
        <v>273857000</v>
      </c>
    </row>
    <row r="177" spans="2:3" x14ac:dyDescent="0.55000000000000004">
      <c r="B177" s="10">
        <v>7.8877099999999997E-6</v>
      </c>
      <c r="C177" s="10">
        <v>275159000</v>
      </c>
    </row>
    <row r="178" spans="2:3" x14ac:dyDescent="0.55000000000000004">
      <c r="B178" s="10">
        <v>7.9767900000000006E-6</v>
      </c>
      <c r="C178" s="10">
        <v>276442000</v>
      </c>
    </row>
    <row r="179" spans="2:3" x14ac:dyDescent="0.55000000000000004">
      <c r="B179" s="10">
        <v>8.0679600000000003E-6</v>
      </c>
      <c r="C179" s="10">
        <v>277710000</v>
      </c>
    </row>
    <row r="180" spans="2:3" x14ac:dyDescent="0.55000000000000004">
      <c r="B180" s="10">
        <v>8.1609699999999999E-6</v>
      </c>
      <c r="C180" s="10">
        <v>278962000</v>
      </c>
    </row>
    <row r="181" spans="2:3" x14ac:dyDescent="0.55000000000000004">
      <c r="B181" s="10">
        <v>8.2555799999999997E-6</v>
      </c>
      <c r="C181" s="10">
        <v>280201000</v>
      </c>
    </row>
    <row r="182" spans="2:3" x14ac:dyDescent="0.55000000000000004">
      <c r="B182" s="10">
        <v>8.3515800000000001E-6</v>
      </c>
      <c r="C182" s="10">
        <v>281429000</v>
      </c>
    </row>
    <row r="183" spans="2:3" x14ac:dyDescent="0.55000000000000004">
      <c r="B183" s="10">
        <v>8.4487900000000005E-6</v>
      </c>
      <c r="C183" s="10">
        <v>282647000</v>
      </c>
    </row>
    <row r="184" spans="2:3" x14ac:dyDescent="0.55000000000000004">
      <c r="B184" s="10">
        <v>8.5470600000000005E-6</v>
      </c>
      <c r="C184" s="10">
        <v>283856000</v>
      </c>
    </row>
    <row r="185" spans="2:3" x14ac:dyDescent="0.55000000000000004">
      <c r="B185" s="10">
        <v>8.6462599999999994E-6</v>
      </c>
      <c r="C185" s="10">
        <v>285057000</v>
      </c>
    </row>
    <row r="186" spans="2:3" x14ac:dyDescent="0.55000000000000004">
      <c r="B186" s="10">
        <v>8.7463400000000007E-6</v>
      </c>
      <c r="C186" s="10">
        <v>286250000</v>
      </c>
    </row>
    <row r="187" spans="2:3" x14ac:dyDescent="0.55000000000000004">
      <c r="B187" s="10">
        <v>8.8472700000000004E-6</v>
      </c>
      <c r="C187" s="10">
        <v>287436000</v>
      </c>
    </row>
    <row r="188" spans="2:3" x14ac:dyDescent="0.55000000000000004">
      <c r="B188" s="10">
        <v>8.9491000000000004E-6</v>
      </c>
      <c r="C188" s="10">
        <v>288613000</v>
      </c>
    </row>
    <row r="189" spans="2:3" x14ac:dyDescent="0.55000000000000004">
      <c r="B189" s="10">
        <v>9.0518500000000004E-6</v>
      </c>
      <c r="C189" s="10">
        <v>289783000</v>
      </c>
    </row>
    <row r="190" spans="2:3" x14ac:dyDescent="0.55000000000000004">
      <c r="B190" s="10">
        <v>9.1555599999999998E-6</v>
      </c>
      <c r="C190" s="10">
        <v>290945000</v>
      </c>
    </row>
    <row r="191" spans="2:3" x14ac:dyDescent="0.55000000000000004">
      <c r="B191" s="10">
        <v>9.2603899999999996E-6</v>
      </c>
      <c r="C191" s="10">
        <v>292096000</v>
      </c>
    </row>
    <row r="192" spans="2:3" x14ac:dyDescent="0.55000000000000004">
      <c r="B192" s="10">
        <v>9.3664999999999992E-6</v>
      </c>
      <c r="C192" s="10">
        <v>293238000</v>
      </c>
    </row>
    <row r="193" spans="2:3" x14ac:dyDescent="0.55000000000000004">
      <c r="B193" s="10">
        <v>9.4741199999999993E-6</v>
      </c>
      <c r="C193" s="10">
        <v>294367000</v>
      </c>
    </row>
    <row r="194" spans="2:3" x14ac:dyDescent="0.55000000000000004">
      <c r="B194" s="10">
        <v>9.5835299999999994E-6</v>
      </c>
      <c r="C194" s="10">
        <v>295482000</v>
      </c>
    </row>
    <row r="195" spans="2:3" x14ac:dyDescent="0.55000000000000004">
      <c r="B195" s="10">
        <v>9.6950100000000002E-6</v>
      </c>
      <c r="C195" s="10">
        <v>296580000</v>
      </c>
    </row>
    <row r="196" spans="2:3" x14ac:dyDescent="0.55000000000000004">
      <c r="B196" s="10">
        <v>9.8088699999999998E-6</v>
      </c>
      <c r="C196" s="10">
        <v>297660000</v>
      </c>
    </row>
    <row r="197" spans="2:3" x14ac:dyDescent="0.55000000000000004">
      <c r="B197" s="10">
        <v>9.9254699999999997E-6</v>
      </c>
      <c r="C197" s="10">
        <v>298719000</v>
      </c>
    </row>
    <row r="198" spans="2:3" x14ac:dyDescent="0.55000000000000004">
      <c r="B198" s="10">
        <v>1.00452E-5</v>
      </c>
      <c r="C198" s="10">
        <v>299753000</v>
      </c>
    </row>
    <row r="199" spans="2:3" x14ac:dyDescent="0.55000000000000004">
      <c r="B199" s="10">
        <v>1.0168400000000001E-5</v>
      </c>
      <c r="C199" s="10">
        <v>300762000</v>
      </c>
    </row>
    <row r="200" spans="2:3" x14ac:dyDescent="0.55000000000000004">
      <c r="B200" s="10">
        <v>1.0295299999999999E-5</v>
      </c>
      <c r="C200" s="10">
        <v>301742000</v>
      </c>
    </row>
    <row r="201" spans="2:3" x14ac:dyDescent="0.55000000000000004">
      <c r="B201" s="10">
        <v>1.04262E-5</v>
      </c>
      <c r="C201" s="10">
        <v>302692000</v>
      </c>
    </row>
    <row r="202" spans="2:3" x14ac:dyDescent="0.55000000000000004">
      <c r="B202" s="10">
        <v>1.05611E-5</v>
      </c>
      <c r="C202" s="10">
        <v>303612000</v>
      </c>
    </row>
    <row r="203" spans="2:3" x14ac:dyDescent="0.55000000000000004">
      <c r="B203" s="10">
        <v>1.0700099999999999E-5</v>
      </c>
      <c r="C203" s="10">
        <v>304500000</v>
      </c>
    </row>
    <row r="204" spans="2:3" x14ac:dyDescent="0.55000000000000004">
      <c r="B204" s="10">
        <v>1.0842999999999999E-5</v>
      </c>
      <c r="C204" s="10">
        <v>305360000</v>
      </c>
    </row>
    <row r="205" spans="2:3" x14ac:dyDescent="0.55000000000000004">
      <c r="B205" s="10">
        <v>1.09894E-5</v>
      </c>
      <c r="C205" s="10">
        <v>306192000</v>
      </c>
    </row>
    <row r="206" spans="2:3" x14ac:dyDescent="0.55000000000000004">
      <c r="B206" s="10">
        <v>1.1138899999999999E-5</v>
      </c>
      <c r="C206" s="10">
        <v>307001000</v>
      </c>
    </row>
    <row r="207" spans="2:3" x14ac:dyDescent="0.55000000000000004">
      <c r="B207" s="10">
        <v>1.1290900000000001E-5</v>
      </c>
      <c r="C207" s="10">
        <v>307790000</v>
      </c>
    </row>
    <row r="208" spans="2:3" x14ac:dyDescent="0.55000000000000004">
      <c r="B208" s="10">
        <v>1.14451E-5</v>
      </c>
      <c r="C208" s="10">
        <v>308561000</v>
      </c>
    </row>
    <row r="209" spans="2:3" x14ac:dyDescent="0.55000000000000004">
      <c r="B209" s="10">
        <v>1.16012E-5</v>
      </c>
      <c r="C209" s="10">
        <v>309318000</v>
      </c>
    </row>
    <row r="210" spans="2:3" x14ac:dyDescent="0.55000000000000004">
      <c r="B210" s="10">
        <v>1.1758499999999999E-5</v>
      </c>
      <c r="C210" s="10">
        <v>310065000</v>
      </c>
    </row>
    <row r="211" spans="2:3" x14ac:dyDescent="0.55000000000000004">
      <c r="B211" s="10">
        <v>1.1916800000000001E-5</v>
      </c>
      <c r="C211" s="10">
        <v>310802000</v>
      </c>
    </row>
    <row r="212" spans="2:3" x14ac:dyDescent="0.55000000000000004">
      <c r="B212" s="10">
        <v>1.20758E-5</v>
      </c>
      <c r="C212" s="10">
        <v>311533000</v>
      </c>
    </row>
    <row r="213" spans="2:3" x14ac:dyDescent="0.55000000000000004">
      <c r="B213" s="10">
        <v>1.2235800000000001E-5</v>
      </c>
      <c r="C213" s="10">
        <v>312255000</v>
      </c>
    </row>
    <row r="214" spans="2:3" x14ac:dyDescent="0.55000000000000004">
      <c r="B214" s="10">
        <v>1.23962E-5</v>
      </c>
      <c r="C214" s="10">
        <v>312973000</v>
      </c>
    </row>
    <row r="215" spans="2:3" x14ac:dyDescent="0.55000000000000004">
      <c r="B215" s="10">
        <v>1.2557299999999999E-5</v>
      </c>
      <c r="C215" s="10">
        <v>313685000</v>
      </c>
    </row>
    <row r="216" spans="2:3" x14ac:dyDescent="0.55000000000000004">
      <c r="B216" s="10">
        <v>1.2718600000000001E-5</v>
      </c>
      <c r="C216" s="10">
        <v>314394000</v>
      </c>
    </row>
    <row r="217" spans="2:3" x14ac:dyDescent="0.55000000000000004">
      <c r="B217" s="10">
        <v>1.2880100000000001E-5</v>
      </c>
      <c r="C217" s="10">
        <v>315100000</v>
      </c>
    </row>
    <row r="218" spans="2:3" x14ac:dyDescent="0.55000000000000004">
      <c r="B218" s="10">
        <v>1.3041799999999999E-5</v>
      </c>
      <c r="C218" s="10">
        <v>315803000</v>
      </c>
    </row>
    <row r="219" spans="2:3" x14ac:dyDescent="0.55000000000000004">
      <c r="B219" s="10">
        <v>1.32037E-5</v>
      </c>
      <c r="C219" s="10">
        <v>316503000</v>
      </c>
    </row>
    <row r="220" spans="2:3" x14ac:dyDescent="0.55000000000000004">
      <c r="B220" s="10">
        <v>1.33657E-5</v>
      </c>
      <c r="C220" s="10">
        <v>317201000</v>
      </c>
    </row>
    <row r="221" spans="2:3" x14ac:dyDescent="0.55000000000000004">
      <c r="B221" s="10">
        <v>1.35279E-5</v>
      </c>
      <c r="C221" s="10">
        <v>317896000</v>
      </c>
    </row>
    <row r="222" spans="2:3" x14ac:dyDescent="0.55000000000000004">
      <c r="B222" s="10">
        <v>1.36902E-5</v>
      </c>
      <c r="C222" s="10">
        <v>318589000</v>
      </c>
    </row>
    <row r="223" spans="2:3" x14ac:dyDescent="0.55000000000000004">
      <c r="B223" s="10">
        <v>1.3852800000000001E-5</v>
      </c>
      <c r="C223" s="10">
        <v>319279000</v>
      </c>
    </row>
    <row r="224" spans="2:3" x14ac:dyDescent="0.55000000000000004">
      <c r="B224" s="10">
        <v>1.40157E-5</v>
      </c>
      <c r="C224" s="10">
        <v>319964000</v>
      </c>
    </row>
    <row r="225" spans="2:3" x14ac:dyDescent="0.55000000000000004">
      <c r="B225" s="10">
        <v>1.4178900000000001E-5</v>
      </c>
      <c r="C225" s="10">
        <v>320646000</v>
      </c>
    </row>
    <row r="226" spans="2:3" x14ac:dyDescent="0.55000000000000004">
      <c r="B226" s="10">
        <v>1.43425E-5</v>
      </c>
      <c r="C226" s="10">
        <v>321324000</v>
      </c>
    </row>
    <row r="227" spans="2:3" x14ac:dyDescent="0.55000000000000004">
      <c r="B227" s="10">
        <v>1.4506400000000001E-5</v>
      </c>
      <c r="C227" s="10">
        <v>321997000</v>
      </c>
    </row>
    <row r="228" spans="2:3" x14ac:dyDescent="0.55000000000000004">
      <c r="B228" s="10">
        <v>1.46709E-5</v>
      </c>
      <c r="C228" s="10">
        <v>322666000</v>
      </c>
    </row>
    <row r="229" spans="2:3" x14ac:dyDescent="0.55000000000000004">
      <c r="B229" s="10">
        <v>1.4836E-5</v>
      </c>
      <c r="C229" s="10">
        <v>323328000</v>
      </c>
    </row>
    <row r="230" spans="2:3" x14ac:dyDescent="0.55000000000000004">
      <c r="B230" s="10">
        <v>1.5001799999999999E-5</v>
      </c>
      <c r="C230" s="10">
        <v>323984000</v>
      </c>
    </row>
    <row r="231" spans="2:3" x14ac:dyDescent="0.55000000000000004">
      <c r="B231" s="10">
        <v>1.5168600000000001E-5</v>
      </c>
      <c r="C231" s="10">
        <v>324631000</v>
      </c>
    </row>
    <row r="232" spans="2:3" x14ac:dyDescent="0.55000000000000004">
      <c r="B232" s="10">
        <v>1.5336500000000001E-5</v>
      </c>
      <c r="C232" s="10">
        <v>325268000</v>
      </c>
    </row>
    <row r="233" spans="2:3" x14ac:dyDescent="0.55000000000000004">
      <c r="B233" s="10">
        <v>1.55058E-5</v>
      </c>
      <c r="C233" s="10">
        <v>325893000</v>
      </c>
    </row>
    <row r="234" spans="2:3" x14ac:dyDescent="0.55000000000000004">
      <c r="B234" s="10">
        <v>1.5676899999999999E-5</v>
      </c>
      <c r="C234" s="10">
        <v>326506000</v>
      </c>
    </row>
    <row r="235" spans="2:3" x14ac:dyDescent="0.55000000000000004">
      <c r="B235" s="10">
        <v>1.5849999999999999E-5</v>
      </c>
      <c r="C235" s="10">
        <v>327102000</v>
      </c>
    </row>
    <row r="236" spans="2:3" x14ac:dyDescent="0.55000000000000004">
      <c r="B236" s="10">
        <v>1.6025500000000001E-5</v>
      </c>
      <c r="C236" s="10">
        <v>327681000</v>
      </c>
    </row>
    <row r="237" spans="2:3" x14ac:dyDescent="0.55000000000000004">
      <c r="B237" s="10">
        <v>1.6203799999999999E-5</v>
      </c>
      <c r="C237" s="10">
        <v>328240000</v>
      </c>
    </row>
    <row r="238" spans="2:3" x14ac:dyDescent="0.55000000000000004">
      <c r="B238" s="10">
        <v>1.6385400000000001E-5</v>
      </c>
      <c r="C238" s="10">
        <v>328775000</v>
      </c>
    </row>
    <row r="239" spans="2:3" x14ac:dyDescent="0.55000000000000004">
      <c r="B239" s="10">
        <v>1.65704E-5</v>
      </c>
      <c r="C239" s="10">
        <v>329286000</v>
      </c>
    </row>
    <row r="240" spans="2:3" x14ac:dyDescent="0.55000000000000004">
      <c r="B240" s="10">
        <v>1.6759600000000001E-5</v>
      </c>
      <c r="C240" s="10">
        <v>329768000</v>
      </c>
    </row>
    <row r="241" spans="2:3" x14ac:dyDescent="0.55000000000000004">
      <c r="B241" s="10">
        <v>1.6952900000000002E-5</v>
      </c>
      <c r="C241" s="10">
        <v>330221000</v>
      </c>
    </row>
    <row r="242" spans="2:3" x14ac:dyDescent="0.55000000000000004">
      <c r="B242" s="10">
        <v>1.7150300000000001E-5</v>
      </c>
      <c r="C242" s="10">
        <v>330645000</v>
      </c>
    </row>
    <row r="243" spans="2:3" x14ac:dyDescent="0.55000000000000004">
      <c r="B243" s="10">
        <v>1.7351699999999999E-5</v>
      </c>
      <c r="C243" s="10">
        <v>331041000</v>
      </c>
    </row>
    <row r="244" spans="2:3" x14ac:dyDescent="0.55000000000000004">
      <c r="B244" s="10">
        <v>1.7557000000000001E-5</v>
      </c>
      <c r="C244" s="10">
        <v>331410000</v>
      </c>
    </row>
    <row r="245" spans="2:3" x14ac:dyDescent="0.55000000000000004">
      <c r="B245" s="10">
        <v>1.7765799999999999E-5</v>
      </c>
      <c r="C245" s="10">
        <v>331755000</v>
      </c>
    </row>
    <row r="246" spans="2:3" x14ac:dyDescent="0.55000000000000004">
      <c r="B246" s="10">
        <v>1.7977599999999999E-5</v>
      </c>
      <c r="C246" s="10">
        <v>332079000</v>
      </c>
    </row>
    <row r="247" spans="2:3" x14ac:dyDescent="0.55000000000000004">
      <c r="B247" s="10">
        <v>1.81931E-5</v>
      </c>
      <c r="C247" s="10">
        <v>332377000</v>
      </c>
    </row>
    <row r="248" spans="2:3" x14ac:dyDescent="0.55000000000000004">
      <c r="B248" s="10">
        <v>1.8411400000000001E-5</v>
      </c>
      <c r="C248" s="10">
        <v>332656000</v>
      </c>
    </row>
    <row r="249" spans="2:3" x14ac:dyDescent="0.55000000000000004">
      <c r="B249" s="10">
        <v>1.86316E-5</v>
      </c>
      <c r="C249" s="10">
        <v>332921000</v>
      </c>
    </row>
    <row r="250" spans="2:3" x14ac:dyDescent="0.55000000000000004">
      <c r="B250" s="10">
        <v>1.8853300000000001E-5</v>
      </c>
      <c r="C250" s="10">
        <v>333176000</v>
      </c>
    </row>
    <row r="251" spans="2:3" x14ac:dyDescent="0.55000000000000004">
      <c r="B251" s="10">
        <v>1.9076099999999999E-5</v>
      </c>
      <c r="C251" s="10">
        <v>333421000</v>
      </c>
    </row>
    <row r="252" spans="2:3" x14ac:dyDescent="0.55000000000000004">
      <c r="B252" s="10">
        <v>1.9299900000000001E-5</v>
      </c>
      <c r="C252" s="10">
        <v>333660000</v>
      </c>
    </row>
    <row r="253" spans="2:3" x14ac:dyDescent="0.55000000000000004">
      <c r="B253" s="10">
        <v>1.9524299999999999E-5</v>
      </c>
      <c r="C253" s="10">
        <v>333893000</v>
      </c>
    </row>
    <row r="254" spans="2:3" x14ac:dyDescent="0.55000000000000004">
      <c r="B254" s="10">
        <v>1.97503E-5</v>
      </c>
      <c r="C254" s="10">
        <v>334115000</v>
      </c>
    </row>
    <row r="255" spans="2:3" x14ac:dyDescent="0.55000000000000004">
      <c r="B255" s="10">
        <v>1.9977199999999999E-5</v>
      </c>
      <c r="C255" s="10">
        <v>334330000</v>
      </c>
    </row>
    <row r="256" spans="2:3" x14ac:dyDescent="0.55000000000000004">
      <c r="B256" s="10">
        <v>2.02047E-5</v>
      </c>
      <c r="C256" s="10">
        <v>334541000</v>
      </c>
    </row>
    <row r="257" spans="2:3" x14ac:dyDescent="0.55000000000000004">
      <c r="B257" s="10">
        <v>2.0432799999999999E-5</v>
      </c>
      <c r="C257" s="10">
        <v>334747000</v>
      </c>
    </row>
    <row r="258" spans="2:3" x14ac:dyDescent="0.55000000000000004">
      <c r="B258" s="10">
        <v>2.0661300000000002E-5</v>
      </c>
      <c r="C258" s="10">
        <v>334949000</v>
      </c>
    </row>
    <row r="259" spans="2:3" x14ac:dyDescent="0.55000000000000004">
      <c r="B259" s="10">
        <v>2.0890499999999999E-5</v>
      </c>
      <c r="C259" s="10">
        <v>335147000</v>
      </c>
    </row>
    <row r="260" spans="2:3" x14ac:dyDescent="0.55000000000000004">
      <c r="B260" s="10">
        <v>2.1119900000000001E-5</v>
      </c>
      <c r="C260" s="10">
        <v>335342000</v>
      </c>
    </row>
    <row r="261" spans="2:3" x14ac:dyDescent="0.55000000000000004">
      <c r="B261" s="10">
        <v>2.1349499999999999E-5</v>
      </c>
      <c r="C261" s="10">
        <v>335536000</v>
      </c>
    </row>
    <row r="262" spans="2:3" x14ac:dyDescent="0.55000000000000004">
      <c r="B262" s="10">
        <v>2.1579100000000001E-5</v>
      </c>
      <c r="C262" s="10">
        <v>335729000</v>
      </c>
    </row>
    <row r="263" spans="2:3" x14ac:dyDescent="0.55000000000000004">
      <c r="B263" s="10">
        <v>2.1809000000000001E-5</v>
      </c>
      <c r="C263" s="10">
        <v>335920000</v>
      </c>
    </row>
    <row r="264" spans="2:3" x14ac:dyDescent="0.55000000000000004">
      <c r="B264" s="10">
        <v>2.20389E-5</v>
      </c>
      <c r="C264" s="10">
        <v>336110000</v>
      </c>
    </row>
    <row r="265" spans="2:3" x14ac:dyDescent="0.55000000000000004">
      <c r="B265" s="10">
        <v>2.22689E-5</v>
      </c>
      <c r="C265" s="10">
        <v>336298000</v>
      </c>
    </row>
    <row r="266" spans="2:3" x14ac:dyDescent="0.55000000000000004">
      <c r="B266" s="10">
        <v>2.24993E-5</v>
      </c>
      <c r="C266" s="10">
        <v>336484000</v>
      </c>
    </row>
    <row r="267" spans="2:3" x14ac:dyDescent="0.55000000000000004">
      <c r="B267" s="10">
        <v>2.27296E-5</v>
      </c>
      <c r="C267" s="10">
        <v>336669000</v>
      </c>
    </row>
    <row r="268" spans="2:3" x14ac:dyDescent="0.55000000000000004">
      <c r="B268" s="10">
        <v>2.296E-5</v>
      </c>
      <c r="C268" s="10">
        <v>336854000</v>
      </c>
    </row>
    <row r="269" spans="2:3" x14ac:dyDescent="0.55000000000000004">
      <c r="B269" s="10">
        <v>2.3190400000000001E-5</v>
      </c>
      <c r="C269" s="10">
        <v>337038000</v>
      </c>
    </row>
    <row r="270" spans="2:3" x14ac:dyDescent="0.55000000000000004">
      <c r="B270" s="10">
        <v>2.3420800000000001E-5</v>
      </c>
      <c r="C270" s="10">
        <v>337221000</v>
      </c>
    </row>
    <row r="271" spans="2:3" x14ac:dyDescent="0.55000000000000004">
      <c r="B271" s="10">
        <v>2.3651200000000002E-5</v>
      </c>
      <c r="C271" s="10">
        <v>337404000</v>
      </c>
    </row>
    <row r="272" spans="2:3" x14ac:dyDescent="0.55000000000000004">
      <c r="B272" s="10">
        <v>2.3881699999999999E-5</v>
      </c>
      <c r="C272" s="10">
        <v>337586000</v>
      </c>
    </row>
    <row r="273" spans="2:3" x14ac:dyDescent="0.55000000000000004">
      <c r="B273" s="10">
        <v>2.4112099999999999E-5</v>
      </c>
      <c r="C273" s="10">
        <v>337767000</v>
      </c>
    </row>
    <row r="274" spans="2:3" x14ac:dyDescent="0.55000000000000004">
      <c r="B274" s="10">
        <v>2.43428E-5</v>
      </c>
      <c r="C274" s="10">
        <v>337945000</v>
      </c>
    </row>
    <row r="275" spans="2:3" x14ac:dyDescent="0.55000000000000004">
      <c r="B275" s="10">
        <v>2.4573400000000001E-5</v>
      </c>
      <c r="C275" s="10">
        <v>338123000</v>
      </c>
    </row>
    <row r="276" spans="2:3" x14ac:dyDescent="0.55000000000000004">
      <c r="B276" s="10">
        <v>2.4804099999999999E-5</v>
      </c>
      <c r="C276" s="10">
        <v>338301000</v>
      </c>
    </row>
    <row r="277" spans="2:3" x14ac:dyDescent="0.55000000000000004">
      <c r="B277" s="10">
        <v>2.5034699999999999E-5</v>
      </c>
      <c r="C277" s="10">
        <v>338477000</v>
      </c>
    </row>
    <row r="278" spans="2:3" x14ac:dyDescent="0.55000000000000004">
      <c r="B278" s="10">
        <v>2.52653E-5</v>
      </c>
      <c r="C278" s="10">
        <v>338654000</v>
      </c>
    </row>
    <row r="279" spans="2:3" x14ac:dyDescent="0.55000000000000004">
      <c r="B279" s="10">
        <v>2.5496299999999998E-5</v>
      </c>
      <c r="C279" s="10">
        <v>338827000</v>
      </c>
    </row>
    <row r="280" spans="2:3" x14ac:dyDescent="0.55000000000000004">
      <c r="B280" s="10">
        <v>2.57273E-5</v>
      </c>
      <c r="C280" s="10">
        <v>338999000</v>
      </c>
    </row>
    <row r="281" spans="2:3" x14ac:dyDescent="0.55000000000000004">
      <c r="B281" s="10">
        <v>2.5958299999999998E-5</v>
      </c>
      <c r="C281" s="10">
        <v>339171000</v>
      </c>
    </row>
    <row r="282" spans="2:3" x14ac:dyDescent="0.55000000000000004">
      <c r="B282" s="10">
        <v>2.61893E-5</v>
      </c>
      <c r="C282" s="10">
        <v>339342000</v>
      </c>
    </row>
    <row r="283" spans="2:3" x14ac:dyDescent="0.55000000000000004">
      <c r="B283" s="10">
        <v>2.6420200000000002E-5</v>
      </c>
      <c r="C283" s="10">
        <v>339512000</v>
      </c>
    </row>
    <row r="284" spans="2:3" x14ac:dyDescent="0.55000000000000004">
      <c r="B284" s="10">
        <v>2.6650899999999999E-5</v>
      </c>
      <c r="C284" s="10">
        <v>339683000</v>
      </c>
    </row>
    <row r="285" spans="2:3" x14ac:dyDescent="0.55000000000000004">
      <c r="B285" s="10">
        <v>2.68814E-5</v>
      </c>
      <c r="C285" s="10">
        <v>339853000</v>
      </c>
    </row>
    <row r="286" spans="2:3" x14ac:dyDescent="0.55000000000000004">
      <c r="B286" s="10">
        <v>2.71118E-5</v>
      </c>
      <c r="C286" s="10">
        <v>340023000</v>
      </c>
    </row>
    <row r="287" spans="2:3" x14ac:dyDescent="0.55000000000000004">
      <c r="B287" s="10">
        <v>2.73421E-5</v>
      </c>
      <c r="C287" s="10">
        <v>340193000</v>
      </c>
    </row>
    <row r="288" spans="2:3" x14ac:dyDescent="0.55000000000000004">
      <c r="B288" s="10">
        <v>2.75723E-5</v>
      </c>
      <c r="C288" s="10">
        <v>340363000</v>
      </c>
    </row>
    <row r="289" spans="2:3" x14ac:dyDescent="0.55000000000000004">
      <c r="B289" s="10">
        <v>2.78024E-5</v>
      </c>
      <c r="C289" s="10">
        <v>340533000</v>
      </c>
    </row>
    <row r="290" spans="2:3" x14ac:dyDescent="0.55000000000000004">
      <c r="B290" s="10">
        <v>2.8032399999999999E-5</v>
      </c>
      <c r="C290" s="10">
        <v>340702000</v>
      </c>
    </row>
    <row r="291" spans="2:3" x14ac:dyDescent="0.55000000000000004">
      <c r="B291" s="10">
        <v>2.8262299999999999E-5</v>
      </c>
      <c r="C291" s="10">
        <v>340871000</v>
      </c>
    </row>
    <row r="292" spans="2:3" x14ac:dyDescent="0.55000000000000004">
      <c r="B292" s="10">
        <v>2.8492000000000001E-5</v>
      </c>
      <c r="C292" s="10">
        <v>341040000</v>
      </c>
    </row>
    <row r="293" spans="2:3" x14ac:dyDescent="0.55000000000000004">
      <c r="B293" s="10">
        <v>2.87216E-5</v>
      </c>
      <c r="C293" s="10">
        <v>341209000</v>
      </c>
    </row>
    <row r="294" spans="2:3" x14ac:dyDescent="0.55000000000000004">
      <c r="B294" s="10">
        <v>2.8951100000000001E-5</v>
      </c>
      <c r="C294" s="10">
        <v>341378000</v>
      </c>
    </row>
    <row r="295" spans="2:3" x14ac:dyDescent="0.55000000000000004">
      <c r="B295" s="10">
        <v>2.9180199999999999E-5</v>
      </c>
      <c r="C295" s="10">
        <v>341547000</v>
      </c>
    </row>
    <row r="296" spans="2:3" x14ac:dyDescent="0.55000000000000004">
      <c r="B296" s="10">
        <v>2.94094E-5</v>
      </c>
      <c r="C296" s="10">
        <v>341715000</v>
      </c>
    </row>
    <row r="297" spans="2:3" x14ac:dyDescent="0.55000000000000004">
      <c r="B297" s="10">
        <v>2.9638500000000001E-5</v>
      </c>
      <c r="C297" s="10">
        <v>341884000</v>
      </c>
    </row>
    <row r="298" spans="2:3" x14ac:dyDescent="0.55000000000000004">
      <c r="B298" s="10">
        <v>2.9867500000000002E-5</v>
      </c>
      <c r="C298" s="10">
        <v>342051000</v>
      </c>
    </row>
    <row r="299" spans="2:3" x14ac:dyDescent="0.55000000000000004">
      <c r="B299" s="10">
        <v>3.0096399999999999E-5</v>
      </c>
      <c r="C299" s="10">
        <v>342218000</v>
      </c>
    </row>
    <row r="300" spans="2:3" x14ac:dyDescent="0.55000000000000004">
      <c r="B300" s="10">
        <v>3.0325099999999999E-5</v>
      </c>
      <c r="C300" s="10">
        <v>342385000</v>
      </c>
    </row>
    <row r="301" spans="2:3" x14ac:dyDescent="0.55000000000000004">
      <c r="B301" s="10">
        <v>3.0553699999999999E-5</v>
      </c>
      <c r="C301" s="10">
        <v>342552000</v>
      </c>
    </row>
    <row r="302" spans="2:3" x14ac:dyDescent="0.55000000000000004">
      <c r="B302" s="10">
        <v>3.0782199999999998E-5</v>
      </c>
      <c r="C302" s="10">
        <v>342717000</v>
      </c>
    </row>
    <row r="303" spans="2:3" x14ac:dyDescent="0.55000000000000004">
      <c r="B303" s="10">
        <v>3.1010399999999997E-5</v>
      </c>
      <c r="C303" s="10">
        <v>342883000</v>
      </c>
    </row>
    <row r="304" spans="2:3" x14ac:dyDescent="0.55000000000000004">
      <c r="B304" s="10">
        <v>3.1238600000000003E-5</v>
      </c>
      <c r="C304" s="10">
        <v>343048000</v>
      </c>
    </row>
    <row r="305" spans="2:3" x14ac:dyDescent="0.55000000000000004">
      <c r="B305" s="10">
        <v>3.1466500000000001E-5</v>
      </c>
      <c r="C305" s="10">
        <v>343213000</v>
      </c>
    </row>
    <row r="306" spans="2:3" x14ac:dyDescent="0.55000000000000004">
      <c r="B306" s="10">
        <v>3.1694299999999999E-5</v>
      </c>
      <c r="C306" s="10">
        <v>343378000</v>
      </c>
    </row>
    <row r="307" spans="2:3" x14ac:dyDescent="0.55000000000000004">
      <c r="B307" s="10">
        <v>3.1921800000000003E-5</v>
      </c>
      <c r="C307" s="10">
        <v>343543000</v>
      </c>
    </row>
    <row r="308" spans="2:3" x14ac:dyDescent="0.55000000000000004">
      <c r="B308" s="10">
        <v>3.2149E-5</v>
      </c>
      <c r="C308" s="10">
        <v>343708000</v>
      </c>
    </row>
    <row r="309" spans="2:3" x14ac:dyDescent="0.55000000000000004">
      <c r="B309" s="10">
        <v>3.2376100000000003E-5</v>
      </c>
      <c r="C309" s="10">
        <v>343873000</v>
      </c>
    </row>
    <row r="310" spans="2:3" x14ac:dyDescent="0.55000000000000004">
      <c r="B310" s="10">
        <v>3.2602999999999999E-5</v>
      </c>
      <c r="C310" s="10">
        <v>344037000</v>
      </c>
    </row>
    <row r="311" spans="2:3" x14ac:dyDescent="0.55000000000000004">
      <c r="B311" s="10">
        <v>3.2829700000000002E-5</v>
      </c>
      <c r="C311" s="10">
        <v>344200000</v>
      </c>
    </row>
    <row r="312" spans="2:3" x14ac:dyDescent="0.55000000000000004">
      <c r="B312" s="10">
        <v>3.3056399999999997E-5</v>
      </c>
      <c r="C312" s="10">
        <v>344362000</v>
      </c>
    </row>
    <row r="313" spans="2:3" x14ac:dyDescent="0.55000000000000004">
      <c r="B313" s="10">
        <v>3.3282799999999999E-5</v>
      </c>
      <c r="C313" s="10">
        <v>344523000</v>
      </c>
    </row>
    <row r="314" spans="2:3" x14ac:dyDescent="0.55000000000000004">
      <c r="B314" s="10">
        <v>3.3509100000000001E-5</v>
      </c>
      <c r="C314" s="10">
        <v>344684000</v>
      </c>
    </row>
    <row r="315" spans="2:3" x14ac:dyDescent="0.55000000000000004">
      <c r="B315" s="10">
        <v>3.3735000000000001E-5</v>
      </c>
      <c r="C315" s="10">
        <v>344845000</v>
      </c>
    </row>
    <row r="316" spans="2:3" x14ac:dyDescent="0.55000000000000004">
      <c r="B316" s="10">
        <v>3.3960800000000002E-5</v>
      </c>
      <c r="C316" s="10">
        <v>345005000</v>
      </c>
    </row>
    <row r="317" spans="2:3" x14ac:dyDescent="0.55000000000000004">
      <c r="B317" s="10">
        <v>3.4186300000000002E-5</v>
      </c>
      <c r="C317" s="10">
        <v>345165000</v>
      </c>
    </row>
    <row r="318" spans="2:3" x14ac:dyDescent="0.55000000000000004">
      <c r="B318" s="10">
        <v>3.4411600000000001E-5</v>
      </c>
      <c r="C318" s="10">
        <v>345324000</v>
      </c>
    </row>
    <row r="319" spans="2:3" x14ac:dyDescent="0.55000000000000004">
      <c r="B319" s="10">
        <v>3.46369E-5</v>
      </c>
      <c r="C319" s="10">
        <v>345481000</v>
      </c>
    </row>
    <row r="320" spans="2:3" x14ac:dyDescent="0.55000000000000004">
      <c r="B320" s="10">
        <v>3.4861899999999999E-5</v>
      </c>
      <c r="C320" s="10">
        <v>345638000</v>
      </c>
    </row>
    <row r="321" spans="2:3" x14ac:dyDescent="0.55000000000000004">
      <c r="B321" s="10">
        <v>3.5086799999999998E-5</v>
      </c>
      <c r="C321" s="10">
        <v>345793000</v>
      </c>
    </row>
    <row r="322" spans="2:3" x14ac:dyDescent="0.55000000000000004">
      <c r="B322" s="10">
        <v>3.5311500000000002E-5</v>
      </c>
      <c r="C322" s="10">
        <v>345948000</v>
      </c>
    </row>
    <row r="323" spans="2:3" x14ac:dyDescent="0.55000000000000004">
      <c r="B323" s="10">
        <v>3.55361E-5</v>
      </c>
      <c r="C323" s="10">
        <v>346102000</v>
      </c>
    </row>
    <row r="324" spans="2:3" x14ac:dyDescent="0.55000000000000004">
      <c r="B324" s="10">
        <v>3.5760499999999998E-5</v>
      </c>
      <c r="C324" s="10">
        <v>346255000</v>
      </c>
    </row>
    <row r="325" spans="2:3" x14ac:dyDescent="0.55000000000000004">
      <c r="B325" s="10">
        <v>3.5984700000000001E-5</v>
      </c>
      <c r="C325" s="10">
        <v>346407000</v>
      </c>
    </row>
    <row r="326" spans="2:3" x14ac:dyDescent="0.55000000000000004">
      <c r="B326" s="10">
        <v>3.6208899999999998E-5</v>
      </c>
      <c r="C326" s="10">
        <v>346557000</v>
      </c>
    </row>
    <row r="327" spans="2:3" x14ac:dyDescent="0.55000000000000004">
      <c r="B327" s="10">
        <v>3.6433000000000002E-5</v>
      </c>
      <c r="C327" s="10">
        <v>346706000</v>
      </c>
    </row>
    <row r="328" spans="2:3" x14ac:dyDescent="0.55000000000000004">
      <c r="B328" s="10">
        <v>3.6657099999999998E-5</v>
      </c>
      <c r="C328" s="10">
        <v>346853000</v>
      </c>
    </row>
    <row r="329" spans="2:3" x14ac:dyDescent="0.55000000000000004">
      <c r="B329" s="10">
        <v>3.6881200000000002E-5</v>
      </c>
      <c r="C329" s="10">
        <v>346998000</v>
      </c>
    </row>
    <row r="330" spans="2:3" x14ac:dyDescent="0.55000000000000004">
      <c r="B330" s="10">
        <v>3.7105399999999999E-5</v>
      </c>
      <c r="C330" s="10">
        <v>347141000</v>
      </c>
    </row>
    <row r="331" spans="2:3" x14ac:dyDescent="0.55000000000000004">
      <c r="B331" s="10">
        <v>3.7329700000000003E-5</v>
      </c>
      <c r="C331" s="10">
        <v>347281000</v>
      </c>
    </row>
    <row r="332" spans="2:3" x14ac:dyDescent="0.55000000000000004">
      <c r="B332" s="10">
        <v>3.7554400000000001E-5</v>
      </c>
      <c r="C332" s="10">
        <v>347418000</v>
      </c>
    </row>
    <row r="333" spans="2:3" x14ac:dyDescent="0.55000000000000004">
      <c r="B333" s="10">
        <v>3.7779299999999999E-5</v>
      </c>
      <c r="C333" s="10">
        <v>347551000</v>
      </c>
    </row>
    <row r="334" spans="2:3" x14ac:dyDescent="0.55000000000000004">
      <c r="B334" s="10">
        <v>3.8004499999999998E-5</v>
      </c>
      <c r="C334" s="10">
        <v>347682000</v>
      </c>
    </row>
    <row r="335" spans="2:3" x14ac:dyDescent="0.55000000000000004">
      <c r="B335" s="10">
        <v>3.8230099999999998E-5</v>
      </c>
      <c r="C335" s="10">
        <v>347809000</v>
      </c>
    </row>
    <row r="336" spans="2:3" x14ac:dyDescent="0.55000000000000004">
      <c r="B336" s="10">
        <v>3.8456099999999999E-5</v>
      </c>
      <c r="C336" s="10">
        <v>347932000</v>
      </c>
    </row>
    <row r="337" spans="2:3" x14ac:dyDescent="0.55000000000000004">
      <c r="B337" s="10">
        <v>3.8682500000000001E-5</v>
      </c>
      <c r="C337" s="10">
        <v>348050000</v>
      </c>
    </row>
    <row r="338" spans="2:3" x14ac:dyDescent="0.55000000000000004">
      <c r="B338" s="10">
        <v>3.8909399999999997E-5</v>
      </c>
      <c r="C338" s="10">
        <v>348165000</v>
      </c>
    </row>
    <row r="339" spans="2:3" x14ac:dyDescent="0.55000000000000004">
      <c r="B339" s="10">
        <v>3.9137000000000002E-5</v>
      </c>
      <c r="C339" s="10">
        <v>348274000</v>
      </c>
    </row>
    <row r="340" spans="2:3" x14ac:dyDescent="0.55000000000000004">
      <c r="B340" s="10">
        <v>3.93652E-5</v>
      </c>
      <c r="C340" s="10">
        <v>348379000</v>
      </c>
    </row>
    <row r="341" spans="2:3" x14ac:dyDescent="0.55000000000000004">
      <c r="B341" s="10">
        <v>3.9594600000000002E-5</v>
      </c>
      <c r="C341" s="10">
        <v>348476000</v>
      </c>
    </row>
    <row r="342" spans="2:3" x14ac:dyDescent="0.55000000000000004">
      <c r="B342" s="10">
        <v>3.9824899999999999E-5</v>
      </c>
      <c r="C342" s="10">
        <v>348567000</v>
      </c>
    </row>
    <row r="343" spans="2:3" x14ac:dyDescent="0.55000000000000004">
      <c r="B343" s="10">
        <v>4.0056199999999998E-5</v>
      </c>
      <c r="C343" s="10">
        <v>348651000</v>
      </c>
    </row>
    <row r="344" spans="2:3" x14ac:dyDescent="0.55000000000000004">
      <c r="B344" s="10">
        <v>4.0288499999999999E-5</v>
      </c>
      <c r="C344" s="10">
        <v>348728000</v>
      </c>
    </row>
    <row r="345" spans="2:3" x14ac:dyDescent="0.55000000000000004">
      <c r="B345" s="10">
        <v>4.0521600000000002E-5</v>
      </c>
      <c r="C345" s="10">
        <v>348800000</v>
      </c>
    </row>
    <row r="346" spans="2:3" x14ac:dyDescent="0.55000000000000004">
      <c r="B346" s="10">
        <v>4.07557E-5</v>
      </c>
      <c r="C346" s="10">
        <v>348865000</v>
      </c>
    </row>
    <row r="347" spans="2:3" x14ac:dyDescent="0.55000000000000004">
      <c r="B347" s="10">
        <v>4.09906E-5</v>
      </c>
      <c r="C347" s="10">
        <v>348924000</v>
      </c>
    </row>
    <row r="348" spans="2:3" x14ac:dyDescent="0.55000000000000004">
      <c r="B348" s="10">
        <v>4.1226400000000002E-5</v>
      </c>
      <c r="C348" s="10">
        <v>348978000</v>
      </c>
    </row>
    <row r="349" spans="2:3" x14ac:dyDescent="0.55000000000000004">
      <c r="B349" s="10">
        <v>4.1462999999999999E-5</v>
      </c>
      <c r="C349" s="10">
        <v>349026000</v>
      </c>
    </row>
    <row r="350" spans="2:3" x14ac:dyDescent="0.55000000000000004">
      <c r="B350" s="10">
        <v>4.1700299999999998E-5</v>
      </c>
      <c r="C350" s="10">
        <v>349069000</v>
      </c>
    </row>
    <row r="351" spans="2:3" x14ac:dyDescent="0.55000000000000004">
      <c r="B351" s="10">
        <v>4.1938399999999998E-5</v>
      </c>
      <c r="C351" s="10">
        <v>349107000</v>
      </c>
    </row>
    <row r="352" spans="2:3" x14ac:dyDescent="0.55000000000000004">
      <c r="B352" s="10">
        <v>4.21771E-5</v>
      </c>
      <c r="C352" s="10">
        <v>349141000</v>
      </c>
    </row>
    <row r="353" spans="2:3" x14ac:dyDescent="0.55000000000000004">
      <c r="B353" s="10">
        <v>4.2416400000000003E-5</v>
      </c>
      <c r="C353" s="10">
        <v>349170000</v>
      </c>
    </row>
    <row r="354" spans="2:3" x14ac:dyDescent="0.55000000000000004">
      <c r="B354" s="10">
        <v>4.26561E-5</v>
      </c>
      <c r="C354" s="10">
        <v>349195000</v>
      </c>
    </row>
    <row r="355" spans="2:3" x14ac:dyDescent="0.55000000000000004">
      <c r="B355" s="10">
        <v>4.2896099999999997E-5</v>
      </c>
      <c r="C355" s="10">
        <v>349218000</v>
      </c>
    </row>
    <row r="356" spans="2:3" x14ac:dyDescent="0.55000000000000004">
      <c r="B356" s="10">
        <v>4.3136500000000003E-5</v>
      </c>
      <c r="C356" s="10">
        <v>349237000</v>
      </c>
    </row>
    <row r="357" spans="2:3" x14ac:dyDescent="0.55000000000000004">
      <c r="B357" s="10">
        <v>4.3377100000000002E-5</v>
      </c>
      <c r="C357" s="10">
        <v>349253000</v>
      </c>
    </row>
    <row r="358" spans="2:3" x14ac:dyDescent="0.55000000000000004">
      <c r="B358" s="10">
        <v>4.3618000000000001E-5</v>
      </c>
      <c r="C358" s="10">
        <v>349267000</v>
      </c>
    </row>
    <row r="359" spans="2:3" x14ac:dyDescent="0.55000000000000004">
      <c r="B359" s="10">
        <v>4.3859100000000002E-5</v>
      </c>
      <c r="C359" s="10">
        <v>349280000</v>
      </c>
    </row>
    <row r="360" spans="2:3" x14ac:dyDescent="0.55000000000000004">
      <c r="B360" s="10">
        <v>4.4100400000000002E-5</v>
      </c>
      <c r="C360" s="10">
        <v>349290000</v>
      </c>
    </row>
    <row r="361" spans="2:3" x14ac:dyDescent="0.55000000000000004">
      <c r="B361" s="10">
        <v>4.4341800000000003E-5</v>
      </c>
      <c r="C361" s="10">
        <v>349298000</v>
      </c>
    </row>
    <row r="362" spans="2:3" x14ac:dyDescent="0.55000000000000004">
      <c r="B362" s="10">
        <v>4.4583299999999997E-5</v>
      </c>
      <c r="C362" s="10">
        <v>349306000</v>
      </c>
    </row>
    <row r="363" spans="2:3" x14ac:dyDescent="0.55000000000000004">
      <c r="B363" s="10">
        <v>4.4824999999999999E-5</v>
      </c>
      <c r="C363" s="10">
        <v>349312000</v>
      </c>
    </row>
    <row r="364" spans="2:3" x14ac:dyDescent="0.55000000000000004">
      <c r="B364" s="10">
        <v>4.50666E-5</v>
      </c>
      <c r="C364" s="10">
        <v>349317000</v>
      </c>
    </row>
    <row r="365" spans="2:3" x14ac:dyDescent="0.55000000000000004">
      <c r="B365" s="10">
        <v>4.5308300000000001E-5</v>
      </c>
      <c r="C365" s="10">
        <v>349321000</v>
      </c>
    </row>
    <row r="366" spans="2:3" x14ac:dyDescent="0.55000000000000004">
      <c r="B366" s="10">
        <v>4.5550100000000003E-5</v>
      </c>
      <c r="C366" s="10">
        <v>349325000</v>
      </c>
    </row>
    <row r="367" spans="2:3" x14ac:dyDescent="0.55000000000000004">
      <c r="B367" s="10">
        <v>4.5791899999999998E-5</v>
      </c>
      <c r="C367" s="10">
        <v>349327000</v>
      </c>
    </row>
    <row r="368" spans="2:3" x14ac:dyDescent="0.55000000000000004">
      <c r="B368" s="10">
        <v>4.6033699999999999E-5</v>
      </c>
      <c r="C368" s="10">
        <v>349330000</v>
      </c>
    </row>
    <row r="369" spans="2:3" x14ac:dyDescent="0.55000000000000004">
      <c r="B369" s="10">
        <v>4.6275500000000001E-5</v>
      </c>
      <c r="C369" s="10">
        <v>349332000</v>
      </c>
    </row>
    <row r="370" spans="2:3" x14ac:dyDescent="0.55000000000000004">
      <c r="B370" s="10">
        <v>4.6517300000000003E-5</v>
      </c>
      <c r="C370" s="10">
        <v>349333000</v>
      </c>
    </row>
    <row r="371" spans="2:3" x14ac:dyDescent="0.55000000000000004">
      <c r="B371" s="10">
        <v>4.6759099999999998E-5</v>
      </c>
      <c r="C371" s="10">
        <v>349334000</v>
      </c>
    </row>
    <row r="372" spans="2:3" x14ac:dyDescent="0.55000000000000004">
      <c r="B372" s="10">
        <v>4.7000899999999999E-5</v>
      </c>
      <c r="C372" s="10">
        <v>349335000</v>
      </c>
    </row>
    <row r="373" spans="2:3" x14ac:dyDescent="0.55000000000000004">
      <c r="B373" s="10">
        <v>4.7242700000000001E-5</v>
      </c>
      <c r="C373" s="10">
        <v>349335000</v>
      </c>
    </row>
    <row r="374" spans="2:3" x14ac:dyDescent="0.55000000000000004">
      <c r="B374" s="10">
        <v>4.7484400000000002E-5</v>
      </c>
      <c r="C374" s="10">
        <v>349336000</v>
      </c>
    </row>
    <row r="375" spans="2:3" x14ac:dyDescent="0.55000000000000004">
      <c r="B375" s="10">
        <v>4.7726099999999997E-5</v>
      </c>
      <c r="C375" s="10">
        <v>349336000</v>
      </c>
    </row>
    <row r="376" spans="2:3" x14ac:dyDescent="0.55000000000000004">
      <c r="B376" s="10">
        <v>4.7967799999999998E-5</v>
      </c>
      <c r="C376" s="10">
        <v>349336000</v>
      </c>
    </row>
    <row r="377" spans="2:3" x14ac:dyDescent="0.55000000000000004">
      <c r="B377" s="10">
        <v>4.82094E-5</v>
      </c>
      <c r="C377" s="10">
        <v>349335000</v>
      </c>
    </row>
    <row r="378" spans="2:3" x14ac:dyDescent="0.55000000000000004">
      <c r="B378" s="10">
        <v>4.8451000000000001E-5</v>
      </c>
      <c r="C378" s="10">
        <v>349335000</v>
      </c>
    </row>
    <row r="379" spans="2:3" x14ac:dyDescent="0.55000000000000004">
      <c r="B379" s="10">
        <v>4.8692600000000002E-5</v>
      </c>
      <c r="C379" s="10">
        <v>349335000</v>
      </c>
    </row>
    <row r="380" spans="2:3" x14ac:dyDescent="0.55000000000000004">
      <c r="B380" s="10">
        <v>4.8934100000000003E-5</v>
      </c>
      <c r="C380" s="10">
        <v>349334000</v>
      </c>
    </row>
    <row r="381" spans="2:3" x14ac:dyDescent="0.55000000000000004">
      <c r="B381" s="10">
        <v>4.9175599999999997E-5</v>
      </c>
      <c r="C381" s="10">
        <v>349334000</v>
      </c>
    </row>
    <row r="382" spans="2:3" x14ac:dyDescent="0.55000000000000004">
      <c r="B382" s="10">
        <v>4.9417099999999998E-5</v>
      </c>
      <c r="C382" s="10">
        <v>349333000</v>
      </c>
    </row>
    <row r="383" spans="2:3" x14ac:dyDescent="0.55000000000000004">
      <c r="B383" s="10">
        <v>4.9658499999999999E-5</v>
      </c>
      <c r="C383" s="10">
        <v>349333000</v>
      </c>
    </row>
    <row r="384" spans="2:3" x14ac:dyDescent="0.55000000000000004">
      <c r="B384" s="10">
        <v>4.98999E-5</v>
      </c>
      <c r="C384" s="10">
        <v>349332000</v>
      </c>
    </row>
    <row r="385" spans="2:3" x14ac:dyDescent="0.55000000000000004">
      <c r="B385" s="10">
        <v>5.01412E-5</v>
      </c>
      <c r="C385" s="10">
        <v>349331000</v>
      </c>
    </row>
    <row r="386" spans="2:3" x14ac:dyDescent="0.55000000000000004">
      <c r="B386" s="10">
        <v>5.0382500000000001E-5</v>
      </c>
      <c r="C386" s="10">
        <v>349330000</v>
      </c>
    </row>
    <row r="387" spans="2:3" x14ac:dyDescent="0.55000000000000004">
      <c r="B387" s="10">
        <v>5.0623800000000001E-5</v>
      </c>
      <c r="C387" s="10">
        <v>349329000</v>
      </c>
    </row>
    <row r="388" spans="2:3" x14ac:dyDescent="0.55000000000000004">
      <c r="B388" s="10">
        <v>5.0865000000000002E-5</v>
      </c>
      <c r="C388" s="10">
        <v>349329000</v>
      </c>
    </row>
    <row r="389" spans="2:3" x14ac:dyDescent="0.55000000000000004">
      <c r="B389" s="10">
        <v>5.1106200000000002E-5</v>
      </c>
      <c r="C389" s="10">
        <v>349328000</v>
      </c>
    </row>
    <row r="390" spans="2:3" x14ac:dyDescent="0.55000000000000004">
      <c r="B390" s="10">
        <v>5.1347300000000002E-5</v>
      </c>
      <c r="C390" s="10">
        <v>349327000</v>
      </c>
    </row>
    <row r="391" spans="2:3" x14ac:dyDescent="0.55000000000000004">
      <c r="B391" s="10">
        <v>5.1588400000000002E-5</v>
      </c>
      <c r="C391" s="10">
        <v>349326000</v>
      </c>
    </row>
    <row r="392" spans="2:3" x14ac:dyDescent="0.55000000000000004">
      <c r="B392" s="10">
        <v>5.1829400000000002E-5</v>
      </c>
      <c r="C392" s="10">
        <v>349325000</v>
      </c>
    </row>
    <row r="393" spans="2:3" x14ac:dyDescent="0.55000000000000004">
      <c r="B393" s="10">
        <v>5.2070400000000002E-5</v>
      </c>
      <c r="C393" s="10">
        <v>349324000</v>
      </c>
    </row>
    <row r="394" spans="2:3" x14ac:dyDescent="0.55000000000000004">
      <c r="B394" s="10">
        <v>5.2311300000000002E-5</v>
      </c>
      <c r="C394" s="10">
        <v>349324000</v>
      </c>
    </row>
    <row r="395" spans="2:3" x14ac:dyDescent="0.55000000000000004">
      <c r="B395" s="10">
        <v>5.2552200000000001E-5</v>
      </c>
      <c r="C395" s="10">
        <v>349323000</v>
      </c>
    </row>
    <row r="396" spans="2:3" x14ac:dyDescent="0.55000000000000004">
      <c r="B396" s="10">
        <v>5.2793000000000001E-5</v>
      </c>
      <c r="C396" s="10">
        <v>349322000</v>
      </c>
    </row>
    <row r="397" spans="2:3" x14ac:dyDescent="0.55000000000000004">
      <c r="B397" s="10">
        <v>5.30338E-5</v>
      </c>
      <c r="C397" s="10">
        <v>349321000</v>
      </c>
    </row>
    <row r="398" spans="2:3" x14ac:dyDescent="0.55000000000000004">
      <c r="B398" s="10">
        <v>5.32745E-5</v>
      </c>
      <c r="C398" s="10">
        <v>349320000</v>
      </c>
    </row>
    <row r="399" spans="2:3" x14ac:dyDescent="0.55000000000000004">
      <c r="B399" s="10">
        <v>5.3515199999999999E-5</v>
      </c>
      <c r="C399" s="10">
        <v>349319000</v>
      </c>
    </row>
    <row r="400" spans="2:3" x14ac:dyDescent="0.55000000000000004">
      <c r="B400" s="10">
        <v>5.3755899999999998E-5</v>
      </c>
      <c r="C400" s="10">
        <v>349318000</v>
      </c>
    </row>
    <row r="401" spans="2:3" x14ac:dyDescent="0.55000000000000004">
      <c r="B401" s="10">
        <v>5.3996599999999997E-5</v>
      </c>
      <c r="C401" s="10">
        <v>349317000</v>
      </c>
    </row>
    <row r="402" spans="2:3" x14ac:dyDescent="0.55000000000000004">
      <c r="B402" s="10">
        <v>5.4237100000000003E-5</v>
      </c>
      <c r="C402" s="10">
        <v>349316000</v>
      </c>
    </row>
    <row r="403" spans="2:3" x14ac:dyDescent="0.55000000000000004">
      <c r="B403" s="10">
        <v>5.4477700000000002E-5</v>
      </c>
      <c r="C403" s="10">
        <v>349315000</v>
      </c>
    </row>
    <row r="404" spans="2:3" x14ac:dyDescent="0.55000000000000004">
      <c r="B404" s="10">
        <v>5.4718200000000001E-5</v>
      </c>
      <c r="C404" s="10">
        <v>349314000</v>
      </c>
    </row>
    <row r="405" spans="2:3" x14ac:dyDescent="0.55000000000000004">
      <c r="B405" s="10">
        <v>5.4958599999999999E-5</v>
      </c>
      <c r="C405" s="10">
        <v>349313000</v>
      </c>
    </row>
    <row r="406" spans="2:3" x14ac:dyDescent="0.55000000000000004">
      <c r="B406" s="10">
        <v>5.5198999999999998E-5</v>
      </c>
      <c r="C406" s="10">
        <v>349312000</v>
      </c>
    </row>
    <row r="407" spans="2:3" x14ac:dyDescent="0.55000000000000004">
      <c r="B407" s="10">
        <v>5.5439300000000003E-5</v>
      </c>
      <c r="C407" s="10">
        <v>349311000</v>
      </c>
    </row>
    <row r="408" spans="2:3" x14ac:dyDescent="0.55000000000000004">
      <c r="B408" s="10">
        <v>5.5679600000000001E-5</v>
      </c>
      <c r="C408" s="10">
        <v>349310000</v>
      </c>
    </row>
    <row r="409" spans="2:3" x14ac:dyDescent="0.55000000000000004">
      <c r="B409" s="10">
        <v>5.5919799999999999E-5</v>
      </c>
      <c r="C409" s="10">
        <v>349309000</v>
      </c>
    </row>
    <row r="410" spans="2:3" x14ac:dyDescent="0.55000000000000004">
      <c r="B410" s="10">
        <v>5.6159899999999997E-5</v>
      </c>
      <c r="C410" s="10">
        <v>349308000</v>
      </c>
    </row>
    <row r="411" spans="2:3" x14ac:dyDescent="0.55000000000000004">
      <c r="B411" s="10">
        <v>5.6400000000000002E-5</v>
      </c>
      <c r="C411" s="10">
        <v>349307000</v>
      </c>
    </row>
    <row r="412" spans="2:3" x14ac:dyDescent="0.55000000000000004">
      <c r="B412" s="10">
        <v>5.66401E-5</v>
      </c>
      <c r="C412" s="10">
        <v>349305000</v>
      </c>
    </row>
    <row r="413" spans="2:3" x14ac:dyDescent="0.55000000000000004">
      <c r="B413" s="10">
        <v>5.6880299999999998E-5</v>
      </c>
      <c r="C413" s="10">
        <v>349302000</v>
      </c>
    </row>
    <row r="414" spans="2:3" x14ac:dyDescent="0.55000000000000004">
      <c r="B414" s="10">
        <v>5.7120500000000003E-5</v>
      </c>
      <c r="C414" s="10">
        <v>349299000</v>
      </c>
    </row>
    <row r="415" spans="2:3" x14ac:dyDescent="0.55000000000000004">
      <c r="B415" s="10">
        <v>5.7360700000000001E-5</v>
      </c>
      <c r="C415" s="10">
        <v>349296000</v>
      </c>
    </row>
    <row r="416" spans="2:3" x14ac:dyDescent="0.55000000000000004">
      <c r="B416" s="10">
        <v>5.7600799999999999E-5</v>
      </c>
      <c r="C416" s="10">
        <v>349293000</v>
      </c>
    </row>
    <row r="417" spans="2:3" x14ac:dyDescent="0.55000000000000004">
      <c r="B417" s="10">
        <v>5.7840899999999997E-5</v>
      </c>
      <c r="C417" s="10">
        <v>349290000</v>
      </c>
    </row>
    <row r="418" spans="2:3" x14ac:dyDescent="0.55000000000000004">
      <c r="B418" s="10">
        <v>5.8081100000000002E-5</v>
      </c>
      <c r="C418" s="10">
        <v>349286000</v>
      </c>
    </row>
    <row r="419" spans="2:3" x14ac:dyDescent="0.55000000000000004">
      <c r="B419" s="10">
        <v>5.83213E-5</v>
      </c>
      <c r="C419" s="10">
        <v>349281000</v>
      </c>
    </row>
    <row r="420" spans="2:3" x14ac:dyDescent="0.55000000000000004">
      <c r="B420" s="10">
        <v>5.8561399999999998E-5</v>
      </c>
      <c r="C420" s="10">
        <v>349277000</v>
      </c>
    </row>
    <row r="421" spans="2:3" x14ac:dyDescent="0.55000000000000004">
      <c r="B421" s="10">
        <v>5.8801500000000003E-5</v>
      </c>
      <c r="C421" s="10">
        <v>349272000</v>
      </c>
    </row>
    <row r="422" spans="2:3" x14ac:dyDescent="0.55000000000000004">
      <c r="B422" s="10">
        <v>5.90415E-5</v>
      </c>
      <c r="C422" s="10">
        <v>349267000</v>
      </c>
    </row>
    <row r="423" spans="2:3" x14ac:dyDescent="0.55000000000000004">
      <c r="B423" s="10">
        <v>5.9281499999999998E-5</v>
      </c>
      <c r="C423" s="10">
        <v>349263000</v>
      </c>
    </row>
    <row r="424" spans="2:3" x14ac:dyDescent="0.55000000000000004">
      <c r="B424" s="10">
        <v>5.9521400000000002E-5</v>
      </c>
      <c r="C424" s="10">
        <v>349258000</v>
      </c>
    </row>
    <row r="425" spans="2:3" x14ac:dyDescent="0.55000000000000004">
      <c r="B425" s="10">
        <v>5.97613E-5</v>
      </c>
      <c r="C425" s="10">
        <v>349254000</v>
      </c>
    </row>
    <row r="426" spans="2:3" x14ac:dyDescent="0.55000000000000004">
      <c r="B426" s="10">
        <v>6.0001099999999997E-5</v>
      </c>
      <c r="C426" s="10">
        <v>349249000</v>
      </c>
    </row>
    <row r="427" spans="2:3" x14ac:dyDescent="0.55000000000000004">
      <c r="B427" s="10">
        <v>6.0240900000000001E-5</v>
      </c>
      <c r="C427" s="10">
        <v>349244000</v>
      </c>
    </row>
    <row r="428" spans="2:3" x14ac:dyDescent="0.55000000000000004">
      <c r="B428" s="10">
        <v>6.0480599999999998E-5</v>
      </c>
      <c r="C428" s="10">
        <v>349240000</v>
      </c>
    </row>
    <row r="429" spans="2:3" x14ac:dyDescent="0.55000000000000004">
      <c r="B429" s="10">
        <v>6.0720200000000002E-5</v>
      </c>
      <c r="C429" s="10">
        <v>349235000</v>
      </c>
    </row>
    <row r="430" spans="2:3" x14ac:dyDescent="0.55000000000000004">
      <c r="B430" s="10">
        <v>6.0959799999999999E-5</v>
      </c>
      <c r="C430" s="10">
        <v>349231000</v>
      </c>
    </row>
    <row r="431" spans="2:3" x14ac:dyDescent="0.55000000000000004">
      <c r="B431" s="10">
        <v>6.1199199999999995E-5</v>
      </c>
      <c r="C431" s="10">
        <v>349226000</v>
      </c>
    </row>
    <row r="432" spans="2:3" x14ac:dyDescent="0.55000000000000004">
      <c r="B432" s="10">
        <v>6.1438600000000005E-5</v>
      </c>
      <c r="C432" s="10">
        <v>349222000</v>
      </c>
    </row>
    <row r="433" spans="2:3" x14ac:dyDescent="0.55000000000000004">
      <c r="B433" s="10">
        <v>6.1678000000000001E-5</v>
      </c>
      <c r="C433" s="10">
        <v>349217000</v>
      </c>
    </row>
    <row r="434" spans="2:3" x14ac:dyDescent="0.55000000000000004">
      <c r="B434" s="10">
        <v>6.1917199999999997E-5</v>
      </c>
      <c r="C434" s="10">
        <v>349213000</v>
      </c>
    </row>
    <row r="435" spans="2:3" x14ac:dyDescent="0.55000000000000004">
      <c r="B435" s="10">
        <v>6.2156399999999993E-5</v>
      </c>
      <c r="C435" s="10">
        <v>349209000</v>
      </c>
    </row>
    <row r="436" spans="2:3" x14ac:dyDescent="0.55000000000000004">
      <c r="B436" s="10">
        <v>6.2395499999999996E-5</v>
      </c>
      <c r="C436" s="10">
        <v>349204000</v>
      </c>
    </row>
    <row r="437" spans="2:3" x14ac:dyDescent="0.55000000000000004">
      <c r="B437" s="10">
        <v>6.2634399999999998E-5</v>
      </c>
      <c r="C437" s="10">
        <v>349200000</v>
      </c>
    </row>
    <row r="438" spans="2:3" x14ac:dyDescent="0.55000000000000004">
      <c r="B438" s="10">
        <v>6.2873399999999993E-5</v>
      </c>
      <c r="C438" s="10">
        <v>349195000</v>
      </c>
    </row>
    <row r="439" spans="2:3" x14ac:dyDescent="0.55000000000000004">
      <c r="B439" s="10">
        <v>6.3112400000000002E-5</v>
      </c>
      <c r="C439" s="10">
        <v>349190000</v>
      </c>
    </row>
    <row r="440" spans="2:3" x14ac:dyDescent="0.55000000000000004">
      <c r="B440" s="10">
        <v>6.3351300000000004E-5</v>
      </c>
      <c r="C440" s="10">
        <v>349185000</v>
      </c>
    </row>
    <row r="441" spans="2:3" x14ac:dyDescent="0.55000000000000004">
      <c r="B441" s="10">
        <v>6.3590000000000006E-5</v>
      </c>
      <c r="C441" s="10">
        <v>349179000</v>
      </c>
    </row>
    <row r="442" spans="2:3" x14ac:dyDescent="0.55000000000000004">
      <c r="B442" s="10">
        <v>6.3828699999999994E-5</v>
      </c>
      <c r="C442" s="10">
        <v>349174000</v>
      </c>
    </row>
    <row r="443" spans="2:3" x14ac:dyDescent="0.55000000000000004">
      <c r="B443" s="10">
        <v>6.4067300000000002E-5</v>
      </c>
      <c r="C443" s="10">
        <v>349169000</v>
      </c>
    </row>
    <row r="444" spans="2:3" x14ac:dyDescent="0.55000000000000004">
      <c r="B444" s="10">
        <v>6.4305800000000004E-5</v>
      </c>
      <c r="C444" s="10">
        <v>349163000</v>
      </c>
    </row>
    <row r="445" spans="2:3" x14ac:dyDescent="0.55000000000000004">
      <c r="B445" s="10">
        <v>6.4544100000000004E-5</v>
      </c>
      <c r="C445" s="10">
        <v>349158000</v>
      </c>
    </row>
    <row r="446" spans="2:3" x14ac:dyDescent="0.55000000000000004">
      <c r="B446" s="10">
        <v>6.4782299999999998E-5</v>
      </c>
      <c r="C446" s="10">
        <v>349153000</v>
      </c>
    </row>
    <row r="447" spans="2:3" x14ac:dyDescent="0.55000000000000004">
      <c r="B447" s="10">
        <v>6.5020399999999998E-5</v>
      </c>
      <c r="C447" s="10">
        <v>349148000</v>
      </c>
    </row>
    <row r="448" spans="2:3" x14ac:dyDescent="0.55000000000000004">
      <c r="B448" s="10">
        <v>6.5258400000000005E-5</v>
      </c>
      <c r="C448" s="10">
        <v>349143000</v>
      </c>
    </row>
    <row r="449" spans="2:3" x14ac:dyDescent="0.55000000000000004">
      <c r="B449" s="10">
        <v>6.5496399999999999E-5</v>
      </c>
      <c r="C449" s="10">
        <v>349137000</v>
      </c>
    </row>
    <row r="450" spans="2:3" x14ac:dyDescent="0.55000000000000004">
      <c r="B450" s="10">
        <v>6.5734299999999998E-5</v>
      </c>
      <c r="C450" s="10">
        <v>349132000</v>
      </c>
    </row>
    <row r="451" spans="2:3" x14ac:dyDescent="0.55000000000000004">
      <c r="B451" s="10">
        <v>6.5972199999999998E-5</v>
      </c>
      <c r="C451" s="10">
        <v>349125000</v>
      </c>
    </row>
    <row r="452" spans="2:3" x14ac:dyDescent="0.55000000000000004">
      <c r="B452" s="10">
        <v>6.6210000000000005E-5</v>
      </c>
      <c r="C452" s="10">
        <v>349117000</v>
      </c>
    </row>
    <row r="453" spans="2:3" x14ac:dyDescent="0.55000000000000004">
      <c r="B453" s="10">
        <v>6.6447700000000004E-5</v>
      </c>
      <c r="C453" s="10">
        <v>349110000</v>
      </c>
    </row>
    <row r="454" spans="2:3" x14ac:dyDescent="0.55000000000000004">
      <c r="B454" s="10">
        <v>6.6685200000000003E-5</v>
      </c>
      <c r="C454" s="10">
        <v>349103000</v>
      </c>
    </row>
    <row r="455" spans="2:3" x14ac:dyDescent="0.55000000000000004">
      <c r="B455" s="10">
        <v>6.6922599999999995E-5</v>
      </c>
      <c r="C455" s="10">
        <v>349096000</v>
      </c>
    </row>
    <row r="456" spans="2:3" x14ac:dyDescent="0.55000000000000004">
      <c r="B456" s="10">
        <v>6.71598E-5</v>
      </c>
      <c r="C456" s="10">
        <v>349089000</v>
      </c>
    </row>
    <row r="457" spans="2:3" x14ac:dyDescent="0.55000000000000004">
      <c r="B457" s="10">
        <v>6.7396899999999998E-5</v>
      </c>
      <c r="C457" s="10">
        <v>349082000</v>
      </c>
    </row>
    <row r="458" spans="2:3" x14ac:dyDescent="0.55000000000000004">
      <c r="B458" s="10">
        <v>6.7633900000000003E-5</v>
      </c>
      <c r="C458" s="10">
        <v>349075000</v>
      </c>
    </row>
    <row r="459" spans="2:3" x14ac:dyDescent="0.55000000000000004">
      <c r="B459" s="10">
        <v>6.78706E-5</v>
      </c>
      <c r="C459" s="10">
        <v>349069000</v>
      </c>
    </row>
    <row r="460" spans="2:3" x14ac:dyDescent="0.55000000000000004">
      <c r="B460" s="10">
        <v>6.8107299999999998E-5</v>
      </c>
      <c r="C460" s="10">
        <v>349063000</v>
      </c>
    </row>
    <row r="461" spans="2:3" x14ac:dyDescent="0.55000000000000004">
      <c r="B461" s="10">
        <v>6.8343700000000001E-5</v>
      </c>
      <c r="C461" s="10">
        <v>349056000</v>
      </c>
    </row>
    <row r="462" spans="2:3" x14ac:dyDescent="0.55000000000000004">
      <c r="B462" s="10">
        <v>6.8579999999999997E-5</v>
      </c>
      <c r="C462" s="10">
        <v>349050000</v>
      </c>
    </row>
    <row r="463" spans="2:3" x14ac:dyDescent="0.55000000000000004">
      <c r="B463" s="10">
        <v>6.8816299999999994E-5</v>
      </c>
      <c r="C463" s="10">
        <v>349043000</v>
      </c>
    </row>
    <row r="464" spans="2:3" x14ac:dyDescent="0.55000000000000004">
      <c r="B464" s="10">
        <v>6.9052499999999997E-5</v>
      </c>
      <c r="C464" s="10">
        <v>349036000</v>
      </c>
    </row>
    <row r="465" spans="2:3" x14ac:dyDescent="0.55000000000000004">
      <c r="B465" s="10">
        <v>6.9288400000000006E-5</v>
      </c>
      <c r="C465" s="10">
        <v>349029000</v>
      </c>
    </row>
    <row r="466" spans="2:3" x14ac:dyDescent="0.55000000000000004">
      <c r="B466" s="10">
        <v>6.9524199999999994E-5</v>
      </c>
      <c r="C466" s="10">
        <v>349022000</v>
      </c>
    </row>
    <row r="467" spans="2:3" x14ac:dyDescent="0.55000000000000004">
      <c r="B467" s="10">
        <v>6.9759799999999996E-5</v>
      </c>
      <c r="C467" s="10">
        <v>349016000</v>
      </c>
    </row>
    <row r="468" spans="2:3" x14ac:dyDescent="0.55000000000000004">
      <c r="B468" s="10">
        <v>6.9995199999999997E-5</v>
      </c>
      <c r="C468" s="10">
        <v>349009000</v>
      </c>
    </row>
    <row r="469" spans="2:3" x14ac:dyDescent="0.55000000000000004">
      <c r="B469" s="10">
        <v>7.0230500000000005E-5</v>
      </c>
      <c r="C469" s="10">
        <v>349003000</v>
      </c>
    </row>
    <row r="470" spans="2:3" x14ac:dyDescent="0.55000000000000004">
      <c r="B470" s="10">
        <v>7.0465599999999998E-5</v>
      </c>
      <c r="C470" s="10">
        <v>348997000</v>
      </c>
    </row>
    <row r="471" spans="2:3" x14ac:dyDescent="0.55000000000000004">
      <c r="B471" s="10">
        <v>7.0700500000000005E-5</v>
      </c>
      <c r="C471" s="10">
        <v>348990000</v>
      </c>
    </row>
    <row r="472" spans="2:3" x14ac:dyDescent="0.55000000000000004">
      <c r="B472" s="10">
        <v>7.0935399999999998E-5</v>
      </c>
      <c r="C472" s="10">
        <v>348983000</v>
      </c>
    </row>
    <row r="473" spans="2:3" x14ac:dyDescent="0.55000000000000004">
      <c r="B473" s="10">
        <v>7.1170100000000005E-5</v>
      </c>
      <c r="C473" s="10">
        <v>348976000</v>
      </c>
    </row>
    <row r="474" spans="2:3" x14ac:dyDescent="0.55000000000000004">
      <c r="B474" s="10">
        <v>7.1404599999999997E-5</v>
      </c>
      <c r="C474" s="10">
        <v>348969000</v>
      </c>
    </row>
    <row r="475" spans="2:3" x14ac:dyDescent="0.55000000000000004">
      <c r="B475" s="10">
        <v>7.1638900000000003E-5</v>
      </c>
      <c r="C475" s="10">
        <v>348962000</v>
      </c>
    </row>
    <row r="476" spans="2:3" x14ac:dyDescent="0.55000000000000004">
      <c r="B476" s="10">
        <v>7.1873100000000001E-5</v>
      </c>
      <c r="C476" s="10">
        <v>348956000</v>
      </c>
    </row>
    <row r="477" spans="2:3" x14ac:dyDescent="0.55000000000000004">
      <c r="B477" s="10">
        <v>7.2107099999999999E-5</v>
      </c>
      <c r="C477" s="10">
        <v>348949000</v>
      </c>
    </row>
    <row r="478" spans="2:3" x14ac:dyDescent="0.55000000000000004">
      <c r="B478" s="10">
        <v>7.2340800000000004E-5</v>
      </c>
      <c r="C478" s="10">
        <v>348943000</v>
      </c>
    </row>
    <row r="479" spans="2:3" x14ac:dyDescent="0.55000000000000004">
      <c r="B479" s="10">
        <v>7.2574400000000001E-5</v>
      </c>
      <c r="C479" s="10">
        <v>348936000</v>
      </c>
    </row>
    <row r="480" spans="2:3" x14ac:dyDescent="0.55000000000000004">
      <c r="B480" s="10">
        <v>7.2807799999999998E-5</v>
      </c>
      <c r="C480" s="10">
        <v>348930000</v>
      </c>
    </row>
    <row r="481" spans="2:3" x14ac:dyDescent="0.55000000000000004">
      <c r="B481" s="10">
        <v>7.3041100000000001E-5</v>
      </c>
      <c r="C481" s="10">
        <v>348924000</v>
      </c>
    </row>
    <row r="482" spans="2:3" x14ac:dyDescent="0.55000000000000004">
      <c r="B482" s="10">
        <v>7.3274099999999997E-5</v>
      </c>
      <c r="C482" s="10">
        <v>348918000</v>
      </c>
    </row>
    <row r="483" spans="2:3" x14ac:dyDescent="0.55000000000000004">
      <c r="B483" s="10">
        <v>7.3506999999999999E-5</v>
      </c>
      <c r="C483" s="10">
        <v>348912000</v>
      </c>
    </row>
    <row r="484" spans="2:3" x14ac:dyDescent="0.55000000000000004">
      <c r="B484" s="10">
        <v>7.3739700000000001E-5</v>
      </c>
      <c r="C484" s="10">
        <v>348906000</v>
      </c>
    </row>
    <row r="485" spans="2:3" x14ac:dyDescent="0.55000000000000004">
      <c r="B485" s="10">
        <v>7.3972299999999996E-5</v>
      </c>
      <c r="C485" s="10">
        <v>348901000</v>
      </c>
    </row>
    <row r="486" spans="2:3" x14ac:dyDescent="0.55000000000000004">
      <c r="B486" s="10">
        <v>7.4204599999999998E-5</v>
      </c>
      <c r="C486" s="10">
        <v>348895000</v>
      </c>
    </row>
    <row r="487" spans="2:3" x14ac:dyDescent="0.55000000000000004">
      <c r="B487" s="10">
        <v>7.4436899999999999E-5</v>
      </c>
      <c r="C487" s="10">
        <v>348890000</v>
      </c>
    </row>
    <row r="488" spans="2:3" x14ac:dyDescent="0.55000000000000004">
      <c r="B488" s="10">
        <v>7.4668999999999999E-5</v>
      </c>
      <c r="C488" s="10">
        <v>348883000</v>
      </c>
    </row>
    <row r="489" spans="2:3" x14ac:dyDescent="0.55000000000000004">
      <c r="B489" s="10">
        <v>7.49011E-5</v>
      </c>
      <c r="C489" s="10">
        <v>348877000</v>
      </c>
    </row>
    <row r="490" spans="2:3" x14ac:dyDescent="0.55000000000000004">
      <c r="B490" s="10">
        <v>7.5132899999999993E-5</v>
      </c>
      <c r="C490" s="10">
        <v>348871000</v>
      </c>
    </row>
    <row r="491" spans="2:3" x14ac:dyDescent="0.55000000000000004">
      <c r="B491" s="10">
        <v>7.53647E-5</v>
      </c>
      <c r="C491" s="10">
        <v>348865000</v>
      </c>
    </row>
    <row r="492" spans="2:3" x14ac:dyDescent="0.55000000000000004">
      <c r="B492" s="10">
        <v>7.5596300000000007E-5</v>
      </c>
      <c r="C492" s="10">
        <v>348859000</v>
      </c>
    </row>
    <row r="493" spans="2:3" x14ac:dyDescent="0.55000000000000004">
      <c r="B493" s="10">
        <v>7.5827800000000006E-5</v>
      </c>
      <c r="C493" s="10">
        <v>348853000</v>
      </c>
    </row>
    <row r="494" spans="2:3" x14ac:dyDescent="0.55000000000000004">
      <c r="B494" s="10">
        <v>7.6059100000000005E-5</v>
      </c>
      <c r="C494" s="10">
        <v>348847000</v>
      </c>
    </row>
    <row r="495" spans="2:3" x14ac:dyDescent="0.55000000000000004">
      <c r="B495" s="10">
        <v>7.6290299999999997E-5</v>
      </c>
      <c r="C495" s="10">
        <v>348841000</v>
      </c>
    </row>
    <row r="496" spans="2:3" x14ac:dyDescent="0.55000000000000004">
      <c r="B496" s="10">
        <v>7.6521399999999995E-5</v>
      </c>
      <c r="C496" s="10">
        <v>348836000</v>
      </c>
    </row>
    <row r="497" spans="2:3" x14ac:dyDescent="0.55000000000000004">
      <c r="B497" s="10">
        <v>7.6752299999999994E-5</v>
      </c>
      <c r="C497" s="10">
        <v>348830000</v>
      </c>
    </row>
    <row r="498" spans="2:3" x14ac:dyDescent="0.55000000000000004">
      <c r="B498" s="10">
        <v>7.6983099999999998E-5</v>
      </c>
      <c r="C498" s="10">
        <v>348824000</v>
      </c>
    </row>
    <row r="499" spans="2:3" x14ac:dyDescent="0.55000000000000004">
      <c r="B499" s="10">
        <v>7.7213799999999996E-5</v>
      </c>
      <c r="C499" s="10">
        <v>348819000</v>
      </c>
    </row>
    <row r="500" spans="2:3" x14ac:dyDescent="0.55000000000000004">
      <c r="B500" s="10">
        <v>7.74444E-5</v>
      </c>
      <c r="C500" s="10">
        <v>348813000</v>
      </c>
    </row>
    <row r="501" spans="2:3" x14ac:dyDescent="0.55000000000000004">
      <c r="B501" s="10">
        <v>7.7674899999999997E-5</v>
      </c>
      <c r="C501" s="10">
        <v>348808000</v>
      </c>
    </row>
    <row r="502" spans="2:3" x14ac:dyDescent="0.55000000000000004">
      <c r="B502" s="10">
        <v>7.7905300000000001E-5</v>
      </c>
      <c r="C502" s="10">
        <v>348802000</v>
      </c>
    </row>
    <row r="503" spans="2:3" x14ac:dyDescent="0.55000000000000004">
      <c r="B503" s="10">
        <v>7.8135599999999998E-5</v>
      </c>
      <c r="C503" s="10">
        <v>348797000</v>
      </c>
    </row>
    <row r="504" spans="2:3" x14ac:dyDescent="0.55000000000000004">
      <c r="B504" s="10">
        <v>7.8365699999999994E-5</v>
      </c>
      <c r="C504" s="10">
        <v>348791000</v>
      </c>
    </row>
    <row r="505" spans="2:3" x14ac:dyDescent="0.55000000000000004">
      <c r="B505" s="10">
        <v>7.8595800000000004E-5</v>
      </c>
      <c r="C505" s="10">
        <v>348786000</v>
      </c>
    </row>
    <row r="506" spans="2:3" x14ac:dyDescent="0.55000000000000004">
      <c r="B506" s="10">
        <v>7.8825799999999993E-5</v>
      </c>
      <c r="C506" s="10">
        <v>348781000</v>
      </c>
    </row>
    <row r="507" spans="2:3" x14ac:dyDescent="0.55000000000000004">
      <c r="B507" s="10">
        <v>7.9055700000000003E-5</v>
      </c>
      <c r="C507" s="10">
        <v>348775000</v>
      </c>
    </row>
    <row r="508" spans="2:3" x14ac:dyDescent="0.55000000000000004">
      <c r="B508" s="10">
        <v>7.9285500000000005E-5</v>
      </c>
      <c r="C508" s="10">
        <v>348770000</v>
      </c>
    </row>
    <row r="509" spans="2:3" x14ac:dyDescent="0.55000000000000004">
      <c r="B509" s="10">
        <v>7.9515099999999994E-5</v>
      </c>
      <c r="C509" s="10">
        <v>348765000</v>
      </c>
    </row>
    <row r="510" spans="2:3" x14ac:dyDescent="0.55000000000000004">
      <c r="B510" s="10">
        <v>7.9744699999999996E-5</v>
      </c>
      <c r="C510" s="10">
        <v>348760000</v>
      </c>
    </row>
    <row r="511" spans="2:3" x14ac:dyDescent="0.55000000000000004">
      <c r="B511" s="10">
        <v>7.9974200000000004E-5</v>
      </c>
      <c r="C511" s="10">
        <v>348754000</v>
      </c>
    </row>
    <row r="512" spans="2:3" x14ac:dyDescent="0.55000000000000004">
      <c r="B512" s="10">
        <v>8.0203600000000006E-5</v>
      </c>
      <c r="C512" s="10">
        <v>348749000</v>
      </c>
    </row>
    <row r="513" spans="2:3" x14ac:dyDescent="0.55000000000000004">
      <c r="B513" s="10">
        <v>8.04329E-5</v>
      </c>
      <c r="C513" s="10">
        <v>348744000</v>
      </c>
    </row>
    <row r="514" spans="2:3" x14ac:dyDescent="0.55000000000000004">
      <c r="B514" s="10">
        <v>8.0661999999999994E-5</v>
      </c>
      <c r="C514" s="10">
        <v>348739000</v>
      </c>
    </row>
    <row r="515" spans="2:3" x14ac:dyDescent="0.55000000000000004">
      <c r="B515" s="10">
        <v>8.0891199999999996E-5</v>
      </c>
      <c r="C515" s="10">
        <v>348734000</v>
      </c>
    </row>
    <row r="516" spans="2:3" x14ac:dyDescent="0.55000000000000004">
      <c r="B516" s="10">
        <v>8.1120199999999996E-5</v>
      </c>
      <c r="C516" s="10">
        <v>348729000</v>
      </c>
    </row>
    <row r="517" spans="2:3" x14ac:dyDescent="0.55000000000000004">
      <c r="B517" s="10">
        <v>8.1349199999999997E-5</v>
      </c>
      <c r="C517" s="10">
        <v>348724000</v>
      </c>
    </row>
    <row r="518" spans="2:3" x14ac:dyDescent="0.55000000000000004">
      <c r="B518" s="10">
        <v>8.1578100000000004E-5</v>
      </c>
      <c r="C518" s="10">
        <v>348719000</v>
      </c>
    </row>
    <row r="519" spans="2:3" x14ac:dyDescent="0.55000000000000004">
      <c r="B519" s="10">
        <v>8.1806900000000004E-5</v>
      </c>
      <c r="C519" s="10">
        <v>348713000</v>
      </c>
    </row>
    <row r="520" spans="2:3" x14ac:dyDescent="0.55000000000000004">
      <c r="B520" s="10">
        <v>8.2035700000000005E-5</v>
      </c>
      <c r="C520" s="10">
        <v>348708000</v>
      </c>
    </row>
    <row r="521" spans="2:3" x14ac:dyDescent="0.55000000000000004">
      <c r="B521" s="10">
        <v>8.2264399999999998E-5</v>
      </c>
      <c r="C521" s="10">
        <v>348703000</v>
      </c>
    </row>
    <row r="522" spans="2:3" x14ac:dyDescent="0.55000000000000004">
      <c r="B522" s="10">
        <v>8.2492999999999998E-5</v>
      </c>
      <c r="C522" s="10">
        <v>348698000</v>
      </c>
    </row>
    <row r="523" spans="2:3" x14ac:dyDescent="0.55000000000000004">
      <c r="B523" s="10">
        <v>8.2721599999999998E-5</v>
      </c>
      <c r="C523" s="10">
        <v>348692000</v>
      </c>
    </row>
    <row r="524" spans="2:3" x14ac:dyDescent="0.55000000000000004">
      <c r="B524" s="10">
        <v>8.2950100000000004E-5</v>
      </c>
      <c r="C524" s="10">
        <v>348687000</v>
      </c>
    </row>
    <row r="525" spans="2:3" x14ac:dyDescent="0.55000000000000004">
      <c r="B525" s="10">
        <v>8.3178500000000003E-5</v>
      </c>
      <c r="C525" s="10">
        <v>348682000</v>
      </c>
    </row>
    <row r="526" spans="2:3" x14ac:dyDescent="0.55000000000000004">
      <c r="B526" s="10">
        <v>8.3406900000000003E-5</v>
      </c>
      <c r="C526" s="10">
        <v>348676000</v>
      </c>
    </row>
    <row r="527" spans="2:3" x14ac:dyDescent="0.55000000000000004">
      <c r="B527" s="10">
        <v>8.3635199999999995E-5</v>
      </c>
      <c r="C527" s="10">
        <v>348671000</v>
      </c>
    </row>
    <row r="528" spans="2:3" x14ac:dyDescent="0.55000000000000004">
      <c r="B528" s="10">
        <v>8.3863500000000001E-5</v>
      </c>
      <c r="C528" s="10">
        <v>348666000</v>
      </c>
    </row>
    <row r="529" spans="2:3" x14ac:dyDescent="0.55000000000000004">
      <c r="B529" s="10">
        <v>8.40917E-5</v>
      </c>
      <c r="C529" s="10">
        <v>348660000</v>
      </c>
    </row>
    <row r="530" spans="2:3" x14ac:dyDescent="0.55000000000000004">
      <c r="B530" s="10">
        <v>8.4319899999999999E-5</v>
      </c>
      <c r="C530" s="10">
        <v>348655000</v>
      </c>
    </row>
    <row r="531" spans="2:3" x14ac:dyDescent="0.55000000000000004">
      <c r="B531" s="10">
        <v>8.4548000000000004E-5</v>
      </c>
      <c r="C531" s="10">
        <v>348650000</v>
      </c>
    </row>
    <row r="532" spans="2:3" x14ac:dyDescent="0.55000000000000004">
      <c r="B532" s="10">
        <v>8.4776000000000003E-5</v>
      </c>
      <c r="C532" s="10">
        <v>348644000</v>
      </c>
    </row>
    <row r="533" spans="2:3" x14ac:dyDescent="0.55000000000000004">
      <c r="B533" s="10">
        <v>8.5004000000000001E-5</v>
      </c>
      <c r="C533" s="10">
        <v>348639000</v>
      </c>
    </row>
    <row r="534" spans="2:3" x14ac:dyDescent="0.55000000000000004">
      <c r="B534" s="10">
        <v>8.5231900000000006E-5</v>
      </c>
      <c r="C534" s="10">
        <v>348634000</v>
      </c>
    </row>
    <row r="535" spans="2:3" x14ac:dyDescent="0.55000000000000004">
      <c r="B535" s="10">
        <v>8.5459799999999998E-5</v>
      </c>
      <c r="C535" s="10">
        <v>348628000</v>
      </c>
    </row>
    <row r="536" spans="2:3" x14ac:dyDescent="0.55000000000000004">
      <c r="B536" s="10">
        <v>8.5687500000000002E-5</v>
      </c>
      <c r="C536" s="10">
        <v>348623000</v>
      </c>
    </row>
    <row r="537" spans="2:3" x14ac:dyDescent="0.55000000000000004">
      <c r="B537" s="10">
        <v>8.5915300000000001E-5</v>
      </c>
      <c r="C537" s="10">
        <v>348618000</v>
      </c>
    </row>
    <row r="538" spans="2:3" x14ac:dyDescent="0.55000000000000004">
      <c r="B538" s="10">
        <v>8.6142899999999998E-5</v>
      </c>
      <c r="C538" s="10">
        <v>348612000</v>
      </c>
    </row>
    <row r="539" spans="2:3" x14ac:dyDescent="0.55000000000000004">
      <c r="B539" s="10">
        <v>8.6370499999999996E-5</v>
      </c>
      <c r="C539" s="10">
        <v>348607000</v>
      </c>
    </row>
    <row r="540" spans="2:3" x14ac:dyDescent="0.55000000000000004">
      <c r="B540" s="10">
        <v>8.6598099999999993E-5</v>
      </c>
      <c r="C540" s="10">
        <v>348602000</v>
      </c>
    </row>
    <row r="541" spans="2:3" x14ac:dyDescent="0.55000000000000004">
      <c r="B541" s="10">
        <v>8.6825500000000004E-5</v>
      </c>
      <c r="C541" s="10">
        <v>348597000</v>
      </c>
    </row>
    <row r="542" spans="2:3" x14ac:dyDescent="0.55000000000000004">
      <c r="B542" s="10">
        <v>8.7052900000000001E-5</v>
      </c>
      <c r="C542" s="10">
        <v>348591000</v>
      </c>
    </row>
    <row r="543" spans="2:3" x14ac:dyDescent="0.55000000000000004">
      <c r="B543" s="10">
        <v>8.7280200000000005E-5</v>
      </c>
      <c r="C543" s="10">
        <v>348586000</v>
      </c>
    </row>
    <row r="544" spans="2:3" x14ac:dyDescent="0.55000000000000004">
      <c r="B544" s="10">
        <v>8.7507499999999995E-5</v>
      </c>
      <c r="C544" s="10">
        <v>348581000</v>
      </c>
    </row>
    <row r="545" spans="2:3" x14ac:dyDescent="0.55000000000000004">
      <c r="B545" s="10">
        <v>8.7734700000000006E-5</v>
      </c>
      <c r="C545" s="10">
        <v>348576000</v>
      </c>
    </row>
    <row r="546" spans="2:3" x14ac:dyDescent="0.55000000000000004">
      <c r="B546" s="10">
        <v>8.7961799999999995E-5</v>
      </c>
      <c r="C546" s="10">
        <v>348571000</v>
      </c>
    </row>
    <row r="547" spans="2:3" x14ac:dyDescent="0.55000000000000004">
      <c r="B547" s="10">
        <v>8.8188899999999999E-5</v>
      </c>
      <c r="C547" s="10">
        <v>348566000</v>
      </c>
    </row>
    <row r="548" spans="2:3" x14ac:dyDescent="0.55000000000000004">
      <c r="B548" s="10">
        <v>8.8416000000000002E-5</v>
      </c>
      <c r="C548" s="10">
        <v>348560000</v>
      </c>
    </row>
    <row r="549" spans="2:3" x14ac:dyDescent="0.55000000000000004">
      <c r="B549" s="10">
        <v>8.8642999999999998E-5</v>
      </c>
      <c r="C549" s="10">
        <v>348555000</v>
      </c>
    </row>
    <row r="550" spans="2:3" x14ac:dyDescent="0.55000000000000004">
      <c r="B550" s="10">
        <v>8.8869900000000001E-5</v>
      </c>
      <c r="C550" s="10">
        <v>348550000</v>
      </c>
    </row>
    <row r="551" spans="2:3" x14ac:dyDescent="0.55000000000000004">
      <c r="B551" s="10">
        <v>8.9096800000000004E-5</v>
      </c>
      <c r="C551" s="10">
        <v>348545000</v>
      </c>
    </row>
    <row r="552" spans="2:3" x14ac:dyDescent="0.55000000000000004">
      <c r="B552" s="10">
        <v>8.9323700000000007E-5</v>
      </c>
      <c r="C552" s="10">
        <v>348540000</v>
      </c>
    </row>
    <row r="553" spans="2:3" x14ac:dyDescent="0.55000000000000004">
      <c r="B553" s="10">
        <v>8.9550500000000003E-5</v>
      </c>
      <c r="C553" s="10">
        <v>348535000</v>
      </c>
    </row>
    <row r="554" spans="2:3" x14ac:dyDescent="0.55000000000000004">
      <c r="B554" s="10">
        <v>8.9777299999999998E-5</v>
      </c>
      <c r="C554" s="10">
        <v>348529000</v>
      </c>
    </row>
    <row r="555" spans="2:3" x14ac:dyDescent="0.55000000000000004">
      <c r="B555" s="10">
        <v>9.0004099999999994E-5</v>
      </c>
      <c r="C555" s="10">
        <v>348524000</v>
      </c>
    </row>
    <row r="556" spans="2:3" x14ac:dyDescent="0.55000000000000004">
      <c r="B556" s="10">
        <v>9.0230799999999997E-5</v>
      </c>
      <c r="C556" s="10">
        <v>348519000</v>
      </c>
    </row>
    <row r="557" spans="2:3" x14ac:dyDescent="0.55000000000000004">
      <c r="B557" s="10">
        <v>9.0457499999999999E-5</v>
      </c>
      <c r="C557" s="10">
        <v>348514000</v>
      </c>
    </row>
    <row r="558" spans="2:3" x14ac:dyDescent="0.55000000000000004">
      <c r="B558" s="10">
        <v>9.0684099999999995E-5</v>
      </c>
      <c r="C558" s="10">
        <v>348509000</v>
      </c>
    </row>
    <row r="559" spans="2:3" x14ac:dyDescent="0.55000000000000004">
      <c r="B559" s="10">
        <v>9.0910799999999997E-5</v>
      </c>
      <c r="C559" s="10">
        <v>348504000</v>
      </c>
    </row>
    <row r="560" spans="2:3" x14ac:dyDescent="0.55000000000000004">
      <c r="B560" s="10">
        <v>9.1137400000000006E-5</v>
      </c>
      <c r="C560" s="10">
        <v>348498000</v>
      </c>
    </row>
    <row r="561" spans="2:3" x14ac:dyDescent="0.55000000000000004">
      <c r="B561" s="10">
        <v>9.1363899999999994E-5</v>
      </c>
      <c r="C561" s="10">
        <v>348493000</v>
      </c>
    </row>
    <row r="562" spans="2:3" x14ac:dyDescent="0.55000000000000004">
      <c r="B562" s="10">
        <v>9.1590399999999996E-5</v>
      </c>
      <c r="C562" s="10">
        <v>348488000</v>
      </c>
    </row>
    <row r="563" spans="2:3" x14ac:dyDescent="0.55000000000000004">
      <c r="B563" s="10">
        <v>9.1816899999999998E-5</v>
      </c>
      <c r="C563" s="10">
        <v>348483000</v>
      </c>
    </row>
    <row r="564" spans="2:3" x14ac:dyDescent="0.55000000000000004">
      <c r="B564" s="10">
        <v>9.2043299999999993E-5</v>
      </c>
      <c r="C564" s="10">
        <v>348478000</v>
      </c>
    </row>
    <row r="565" spans="2:3" x14ac:dyDescent="0.55000000000000004">
      <c r="B565" s="10">
        <v>9.2269700000000002E-5</v>
      </c>
      <c r="C565" s="10">
        <v>348472000</v>
      </c>
    </row>
    <row r="566" spans="2:3" x14ac:dyDescent="0.55000000000000004">
      <c r="B566" s="10">
        <v>9.2496000000000003E-5</v>
      </c>
      <c r="C566" s="10">
        <v>348467000</v>
      </c>
    </row>
    <row r="567" spans="2:3" x14ac:dyDescent="0.55000000000000004">
      <c r="B567" s="10">
        <v>9.2722300000000005E-5</v>
      </c>
      <c r="C567" s="10">
        <v>348462000</v>
      </c>
    </row>
    <row r="568" spans="2:3" x14ac:dyDescent="0.55000000000000004">
      <c r="B568" s="10">
        <v>9.29485E-5</v>
      </c>
      <c r="C568" s="10">
        <v>348457000</v>
      </c>
    </row>
    <row r="569" spans="2:3" x14ac:dyDescent="0.55000000000000004">
      <c r="B569" s="10">
        <v>9.3174699999999994E-5</v>
      </c>
      <c r="C569" s="10">
        <v>348452000</v>
      </c>
    </row>
    <row r="570" spans="2:3" x14ac:dyDescent="0.55000000000000004">
      <c r="B570" s="10">
        <v>9.3400900000000002E-5</v>
      </c>
      <c r="C570" s="10">
        <v>348447000</v>
      </c>
    </row>
    <row r="571" spans="2:3" x14ac:dyDescent="0.55000000000000004">
      <c r="B571" s="10">
        <v>9.3627000000000003E-5</v>
      </c>
      <c r="C571" s="10">
        <v>348442000</v>
      </c>
    </row>
    <row r="572" spans="2:3" x14ac:dyDescent="0.55000000000000004">
      <c r="B572" s="10">
        <v>9.3853199999999998E-5</v>
      </c>
      <c r="C572" s="10">
        <v>348436000</v>
      </c>
    </row>
    <row r="573" spans="2:3" x14ac:dyDescent="0.55000000000000004">
      <c r="B573" s="10">
        <v>9.4079200000000006E-5</v>
      </c>
      <c r="C573" s="10">
        <v>348431000</v>
      </c>
    </row>
    <row r="574" spans="2:3" x14ac:dyDescent="0.55000000000000004">
      <c r="B574" s="10">
        <v>9.4305300000000007E-5</v>
      </c>
      <c r="C574" s="10">
        <v>348426000</v>
      </c>
    </row>
    <row r="575" spans="2:3" x14ac:dyDescent="0.55000000000000004">
      <c r="B575" s="10">
        <v>9.4531300000000001E-5</v>
      </c>
      <c r="C575" s="10">
        <v>348421000</v>
      </c>
    </row>
    <row r="576" spans="2:3" x14ac:dyDescent="0.55000000000000004">
      <c r="B576" s="10">
        <v>9.4757200000000001E-5</v>
      </c>
      <c r="C576" s="10">
        <v>348416000</v>
      </c>
    </row>
    <row r="577" spans="2:3" x14ac:dyDescent="0.55000000000000004">
      <c r="B577" s="10">
        <v>9.4983100000000002E-5</v>
      </c>
      <c r="C577" s="10">
        <v>348411000</v>
      </c>
    </row>
    <row r="578" spans="2:3" x14ac:dyDescent="0.55000000000000004">
      <c r="B578" s="10">
        <v>9.5208899999999996E-5</v>
      </c>
      <c r="C578" s="10">
        <v>348406000</v>
      </c>
    </row>
    <row r="579" spans="2:3" x14ac:dyDescent="0.55000000000000004">
      <c r="B579" s="10">
        <v>9.5434700000000003E-5</v>
      </c>
      <c r="C579" s="10">
        <v>348400000</v>
      </c>
    </row>
    <row r="580" spans="2:3" x14ac:dyDescent="0.55000000000000004">
      <c r="B580" s="10">
        <v>9.5660400000000003E-5</v>
      </c>
      <c r="C580" s="10">
        <v>348395000</v>
      </c>
    </row>
    <row r="581" spans="2:3" x14ac:dyDescent="0.55000000000000004">
      <c r="B581" s="10">
        <v>9.5886100000000003E-5</v>
      </c>
      <c r="C581" s="10">
        <v>348390000</v>
      </c>
    </row>
    <row r="582" spans="2:3" x14ac:dyDescent="0.55000000000000004">
      <c r="B582" s="10">
        <v>9.6111800000000004E-5</v>
      </c>
      <c r="C582" s="10">
        <v>348385000</v>
      </c>
    </row>
    <row r="583" spans="2:3" x14ac:dyDescent="0.55000000000000004">
      <c r="B583" s="10">
        <v>9.6337399999999997E-5</v>
      </c>
      <c r="C583" s="10">
        <v>348380000</v>
      </c>
    </row>
    <row r="584" spans="2:3" x14ac:dyDescent="0.55000000000000004">
      <c r="B584" s="10">
        <v>9.6562899999999997E-5</v>
      </c>
      <c r="C584" s="10">
        <v>348375000</v>
      </c>
    </row>
    <row r="585" spans="2:3" x14ac:dyDescent="0.55000000000000004">
      <c r="B585" s="10">
        <v>9.6788399999999996E-5</v>
      </c>
      <c r="C585" s="10">
        <v>348370000</v>
      </c>
    </row>
    <row r="586" spans="2:3" x14ac:dyDescent="0.55000000000000004">
      <c r="B586" s="10">
        <v>9.7013899999999996E-5</v>
      </c>
      <c r="C586" s="10">
        <v>348365000</v>
      </c>
    </row>
    <row r="587" spans="2:3" x14ac:dyDescent="0.55000000000000004">
      <c r="B587" s="10">
        <v>9.7239300000000003E-5</v>
      </c>
      <c r="C587" s="10">
        <v>348360000</v>
      </c>
    </row>
    <row r="588" spans="2:3" x14ac:dyDescent="0.55000000000000004">
      <c r="B588" s="10">
        <v>9.7464699999999995E-5</v>
      </c>
      <c r="C588" s="10">
        <v>348355000</v>
      </c>
    </row>
    <row r="589" spans="2:3" x14ac:dyDescent="0.55000000000000004">
      <c r="B589" s="10">
        <v>9.7689999999999995E-5</v>
      </c>
      <c r="C589" s="10">
        <v>348351000</v>
      </c>
    </row>
    <row r="590" spans="2:3" x14ac:dyDescent="0.55000000000000004">
      <c r="B590" s="10">
        <v>9.7915299999999994E-5</v>
      </c>
      <c r="C590" s="10">
        <v>348346000</v>
      </c>
    </row>
    <row r="591" spans="2:3" x14ac:dyDescent="0.55000000000000004">
      <c r="B591" s="10">
        <v>9.81405E-5</v>
      </c>
      <c r="C591" s="10">
        <v>348341000</v>
      </c>
    </row>
    <row r="592" spans="2:3" x14ac:dyDescent="0.55000000000000004">
      <c r="B592" s="10">
        <v>9.8365700000000006E-5</v>
      </c>
      <c r="C592" s="10">
        <v>348336000</v>
      </c>
    </row>
    <row r="593" spans="2:3" x14ac:dyDescent="0.55000000000000004">
      <c r="B593" s="10">
        <v>9.8590899999999998E-5</v>
      </c>
      <c r="C593" s="10">
        <v>348331000</v>
      </c>
    </row>
    <row r="594" spans="2:3" x14ac:dyDescent="0.55000000000000004">
      <c r="B594" s="10">
        <v>9.8815999999999997E-5</v>
      </c>
      <c r="C594" s="10">
        <v>348326000</v>
      </c>
    </row>
    <row r="595" spans="2:3" x14ac:dyDescent="0.55000000000000004">
      <c r="B595" s="10">
        <v>9.9041099999999996E-5</v>
      </c>
      <c r="C595" s="10">
        <v>348321000</v>
      </c>
    </row>
    <row r="596" spans="2:3" x14ac:dyDescent="0.55000000000000004">
      <c r="B596" s="10">
        <v>9.9266100000000002E-5</v>
      </c>
      <c r="C596" s="10">
        <v>348317000</v>
      </c>
    </row>
    <row r="597" spans="2:3" x14ac:dyDescent="0.55000000000000004">
      <c r="B597" s="10">
        <v>9.9491099999999993E-5</v>
      </c>
      <c r="C597" s="10">
        <v>348312000</v>
      </c>
    </row>
    <row r="598" spans="2:3" x14ac:dyDescent="0.55000000000000004">
      <c r="B598" s="10">
        <v>9.9716000000000005E-5</v>
      </c>
      <c r="C598" s="10">
        <v>348307000</v>
      </c>
    </row>
    <row r="599" spans="2:3" x14ac:dyDescent="0.55000000000000004">
      <c r="B599" s="10">
        <v>9.9940999999999997E-5</v>
      </c>
      <c r="C599" s="10">
        <v>348302000</v>
      </c>
    </row>
    <row r="600" spans="2:3" x14ac:dyDescent="0.55000000000000004">
      <c r="B600" s="10">
        <v>1.00166E-4</v>
      </c>
      <c r="C600" s="10">
        <v>348297000</v>
      </c>
    </row>
    <row r="601" spans="2:3" x14ac:dyDescent="0.55000000000000004">
      <c r="B601" s="10">
        <v>1.0039099999999999E-4</v>
      </c>
      <c r="C601" s="10">
        <v>348293000</v>
      </c>
    </row>
    <row r="602" spans="2:3" x14ac:dyDescent="0.55000000000000004">
      <c r="B602" s="10">
        <v>1.00616E-4</v>
      </c>
      <c r="C602" s="10">
        <v>348288000</v>
      </c>
    </row>
    <row r="603" spans="2:3" x14ac:dyDescent="0.55000000000000004">
      <c r="B603" s="10">
        <v>1.0084E-4</v>
      </c>
      <c r="C603" s="10">
        <v>348283000</v>
      </c>
    </row>
    <row r="604" spans="2:3" x14ac:dyDescent="0.55000000000000004">
      <c r="B604" s="10">
        <v>1.01065E-4</v>
      </c>
      <c r="C604" s="10">
        <v>348278000</v>
      </c>
    </row>
    <row r="605" spans="2:3" x14ac:dyDescent="0.55000000000000004">
      <c r="B605" s="10">
        <v>1.0129E-4</v>
      </c>
      <c r="C605" s="10">
        <v>348274000</v>
      </c>
    </row>
    <row r="606" spans="2:3" x14ac:dyDescent="0.55000000000000004">
      <c r="B606" s="10">
        <v>1.0151500000000001E-4</v>
      </c>
      <c r="C606" s="10">
        <v>348269000</v>
      </c>
    </row>
    <row r="607" spans="2:3" x14ac:dyDescent="0.55000000000000004">
      <c r="B607" s="10">
        <v>1.01739E-4</v>
      </c>
      <c r="C607" s="10">
        <v>348264000</v>
      </c>
    </row>
    <row r="608" spans="2:3" x14ac:dyDescent="0.55000000000000004">
      <c r="B608" s="10">
        <v>1.01964E-4</v>
      </c>
      <c r="C608" s="10">
        <v>348260000</v>
      </c>
    </row>
    <row r="609" spans="2:3" x14ac:dyDescent="0.55000000000000004">
      <c r="B609" s="10">
        <v>1.02188E-4</v>
      </c>
      <c r="C609" s="10">
        <v>348255000</v>
      </c>
    </row>
    <row r="610" spans="2:3" x14ac:dyDescent="0.55000000000000004">
      <c r="B610" s="11">
        <v>1.02413E-4</v>
      </c>
      <c r="C610" s="10">
        <v>348250000</v>
      </c>
    </row>
    <row r="611" spans="2:3" x14ac:dyDescent="0.55000000000000004">
      <c r="B611" s="11">
        <v>1.02638E-4</v>
      </c>
      <c r="C611" s="10">
        <v>348246000</v>
      </c>
    </row>
    <row r="612" spans="2:3" x14ac:dyDescent="0.55000000000000004">
      <c r="B612" s="11">
        <v>1.0286200000000001E-4</v>
      </c>
      <c r="C612" s="10">
        <v>348241000</v>
      </c>
    </row>
    <row r="613" spans="2:3" x14ac:dyDescent="0.55000000000000004">
      <c r="B613" s="11">
        <v>1.03087E-4</v>
      </c>
      <c r="C613" s="10">
        <v>348236000</v>
      </c>
    </row>
    <row r="614" spans="2:3" x14ac:dyDescent="0.55000000000000004">
      <c r="B614" s="11">
        <v>1.03311E-4</v>
      </c>
      <c r="C614" s="10">
        <v>348232000</v>
      </c>
    </row>
    <row r="615" spans="2:3" x14ac:dyDescent="0.55000000000000004">
      <c r="B615" s="11">
        <v>1.0353600000000001E-4</v>
      </c>
      <c r="C615" s="10">
        <v>348227000</v>
      </c>
    </row>
    <row r="616" spans="2:3" x14ac:dyDescent="0.55000000000000004">
      <c r="B616" s="11">
        <v>1.0376E-4</v>
      </c>
      <c r="C616" s="10">
        <v>348223000</v>
      </c>
    </row>
    <row r="617" spans="2:3" x14ac:dyDescent="0.55000000000000004">
      <c r="B617" s="11">
        <v>1.03985E-4</v>
      </c>
      <c r="C617" s="10">
        <v>348218000</v>
      </c>
    </row>
    <row r="618" spans="2:3" x14ac:dyDescent="0.55000000000000004">
      <c r="B618" s="11">
        <v>1.04209E-4</v>
      </c>
      <c r="C618" s="10">
        <v>348213000</v>
      </c>
    </row>
    <row r="619" spans="2:3" x14ac:dyDescent="0.55000000000000004">
      <c r="B619" s="11">
        <v>1.0443299999999999E-4</v>
      </c>
      <c r="C619" s="10">
        <v>348209000</v>
      </c>
    </row>
    <row r="620" spans="2:3" x14ac:dyDescent="0.55000000000000004">
      <c r="B620" s="11">
        <v>1.04658E-4</v>
      </c>
      <c r="C620" s="10">
        <v>348204000</v>
      </c>
    </row>
    <row r="621" spans="2:3" x14ac:dyDescent="0.55000000000000004">
      <c r="B621" s="11">
        <v>1.04882E-4</v>
      </c>
      <c r="C621" s="10">
        <v>348199000</v>
      </c>
    </row>
    <row r="622" spans="2:3" x14ac:dyDescent="0.55000000000000004">
      <c r="B622" s="11">
        <v>1.05107E-4</v>
      </c>
      <c r="C622" s="10">
        <v>348195000</v>
      </c>
    </row>
    <row r="623" spans="2:3" x14ac:dyDescent="0.55000000000000004">
      <c r="B623" s="11">
        <v>1.05331E-4</v>
      </c>
      <c r="C623" s="10">
        <v>348190000</v>
      </c>
    </row>
    <row r="624" spans="2:3" x14ac:dyDescent="0.55000000000000004">
      <c r="B624" s="11">
        <v>1.05555E-4</v>
      </c>
      <c r="C624" s="10">
        <v>348186000</v>
      </c>
    </row>
    <row r="625" spans="2:3" x14ac:dyDescent="0.55000000000000004">
      <c r="B625" s="11">
        <v>1.0577999999999999E-4</v>
      </c>
      <c r="C625" s="10">
        <v>348181000</v>
      </c>
    </row>
    <row r="626" spans="2:3" x14ac:dyDescent="0.55000000000000004">
      <c r="B626" s="11">
        <v>1.06004E-4</v>
      </c>
      <c r="C626" s="10">
        <v>348177000</v>
      </c>
    </row>
    <row r="627" spans="2:3" x14ac:dyDescent="0.55000000000000004">
      <c r="B627" s="11">
        <v>1.06228E-4</v>
      </c>
      <c r="C627" s="10">
        <v>348172000</v>
      </c>
    </row>
    <row r="628" spans="2:3" x14ac:dyDescent="0.55000000000000004">
      <c r="B628" s="11">
        <v>1.06452E-4</v>
      </c>
      <c r="C628" s="10">
        <v>348168000</v>
      </c>
    </row>
    <row r="629" spans="2:3" x14ac:dyDescent="0.55000000000000004">
      <c r="B629" s="11">
        <v>1.06677E-4</v>
      </c>
      <c r="C629" s="10">
        <v>348163000</v>
      </c>
    </row>
    <row r="630" spans="2:3" x14ac:dyDescent="0.55000000000000004">
      <c r="B630" s="11">
        <v>1.06901E-4</v>
      </c>
      <c r="C630" s="10">
        <v>348158000</v>
      </c>
    </row>
    <row r="631" spans="2:3" x14ac:dyDescent="0.55000000000000004">
      <c r="B631" s="11">
        <v>1.07125E-4</v>
      </c>
      <c r="C631" s="10">
        <v>348154000</v>
      </c>
    </row>
    <row r="632" spans="2:3" x14ac:dyDescent="0.55000000000000004">
      <c r="B632" s="11">
        <v>1.0734900000000001E-4</v>
      </c>
      <c r="C632" s="10">
        <v>348149000</v>
      </c>
    </row>
    <row r="633" spans="2:3" x14ac:dyDescent="0.55000000000000004">
      <c r="B633" s="11">
        <v>1.0757299999999999E-4</v>
      </c>
      <c r="C633" s="10">
        <v>348145000</v>
      </c>
    </row>
    <row r="634" spans="2:3" x14ac:dyDescent="0.55000000000000004">
      <c r="B634" s="11">
        <v>1.07798E-4</v>
      </c>
      <c r="C634" s="10">
        <v>348140000</v>
      </c>
    </row>
    <row r="635" spans="2:3" x14ac:dyDescent="0.55000000000000004">
      <c r="B635" s="11">
        <v>1.08022E-4</v>
      </c>
      <c r="C635" s="10">
        <v>348136000</v>
      </c>
    </row>
    <row r="636" spans="2:3" x14ac:dyDescent="0.55000000000000004">
      <c r="B636" s="11">
        <v>1.0824599999999999E-4</v>
      </c>
      <c r="C636" s="10">
        <v>348132000</v>
      </c>
    </row>
    <row r="637" spans="2:3" x14ac:dyDescent="0.55000000000000004">
      <c r="B637" s="11">
        <v>1.0847E-4</v>
      </c>
      <c r="C637" s="10">
        <v>348127000</v>
      </c>
    </row>
    <row r="638" spans="2:3" x14ac:dyDescent="0.55000000000000004">
      <c r="B638" s="11">
        <v>1.08694E-4</v>
      </c>
      <c r="C638" s="10">
        <v>348123000</v>
      </c>
    </row>
    <row r="639" spans="2:3" x14ac:dyDescent="0.55000000000000004">
      <c r="B639" s="11">
        <v>1.08918E-4</v>
      </c>
      <c r="C639" s="10">
        <v>348118000</v>
      </c>
    </row>
    <row r="640" spans="2:3" x14ac:dyDescent="0.55000000000000004">
      <c r="B640" s="11">
        <v>1.0914200000000001E-4</v>
      </c>
      <c r="C640" s="10">
        <v>348114000</v>
      </c>
    </row>
    <row r="641" spans="2:3" x14ac:dyDescent="0.55000000000000004">
      <c r="B641" s="11">
        <v>1.09366E-4</v>
      </c>
      <c r="C641" s="10">
        <v>348110000</v>
      </c>
    </row>
    <row r="642" spans="2:3" x14ac:dyDescent="0.55000000000000004">
      <c r="B642" s="11">
        <v>1.0959E-4</v>
      </c>
      <c r="C642" s="10">
        <v>348106000</v>
      </c>
    </row>
    <row r="643" spans="2:3" x14ac:dyDescent="0.55000000000000004">
      <c r="B643" s="11">
        <v>1.09814E-4</v>
      </c>
      <c r="C643" s="10">
        <v>348101000</v>
      </c>
    </row>
    <row r="644" spans="2:3" x14ac:dyDescent="0.55000000000000004">
      <c r="B644" s="11">
        <v>1.1003800000000001E-4</v>
      </c>
      <c r="C644" s="10">
        <v>348097000</v>
      </c>
    </row>
    <row r="645" spans="2:3" x14ac:dyDescent="0.55000000000000004">
      <c r="B645" s="11">
        <v>1.1026099999999999E-4</v>
      </c>
      <c r="C645" s="10">
        <v>348093000</v>
      </c>
    </row>
    <row r="646" spans="2:3" x14ac:dyDescent="0.55000000000000004">
      <c r="B646" s="11">
        <v>1.10485E-4</v>
      </c>
      <c r="C646" s="10">
        <v>348089000</v>
      </c>
    </row>
    <row r="647" spans="2:3" x14ac:dyDescent="0.55000000000000004">
      <c r="B647" s="11">
        <v>1.10709E-4</v>
      </c>
      <c r="C647" s="10">
        <v>348085000</v>
      </c>
    </row>
    <row r="648" spans="2:3" x14ac:dyDescent="0.55000000000000004">
      <c r="B648" s="11">
        <v>1.10933E-4</v>
      </c>
      <c r="C648" s="10">
        <v>348080000</v>
      </c>
    </row>
    <row r="649" spans="2:3" x14ac:dyDescent="0.55000000000000004">
      <c r="B649" s="11">
        <v>1.1115700000000001E-4</v>
      </c>
      <c r="C649" s="10">
        <v>348076000</v>
      </c>
    </row>
    <row r="650" spans="2:3" x14ac:dyDescent="0.55000000000000004">
      <c r="B650" s="11">
        <v>1.1137999999999999E-4</v>
      </c>
      <c r="C650" s="10">
        <v>348072000</v>
      </c>
    </row>
    <row r="651" spans="2:3" x14ac:dyDescent="0.55000000000000004">
      <c r="B651" s="11">
        <v>1.11604E-4</v>
      </c>
      <c r="C651" s="10">
        <v>348068000</v>
      </c>
    </row>
    <row r="652" spans="2:3" x14ac:dyDescent="0.55000000000000004">
      <c r="B652" s="11">
        <v>1.11828E-4</v>
      </c>
      <c r="C652" s="10">
        <v>348064000</v>
      </c>
    </row>
    <row r="653" spans="2:3" x14ac:dyDescent="0.55000000000000004">
      <c r="B653" s="11">
        <v>1.12052E-4</v>
      </c>
      <c r="C653" s="10">
        <v>348060000</v>
      </c>
    </row>
    <row r="654" spans="2:3" x14ac:dyDescent="0.55000000000000004">
      <c r="B654" s="11">
        <v>1.1227500000000001E-4</v>
      </c>
      <c r="C654" s="10">
        <v>348056000</v>
      </c>
    </row>
    <row r="655" spans="2:3" x14ac:dyDescent="0.55000000000000004">
      <c r="B655" s="11">
        <v>1.1249899999999999E-4</v>
      </c>
      <c r="C655" s="10">
        <v>348052000</v>
      </c>
    </row>
    <row r="656" spans="2:3" x14ac:dyDescent="0.55000000000000004">
      <c r="B656" s="11">
        <v>1.12723E-4</v>
      </c>
      <c r="C656" s="10">
        <v>348048000</v>
      </c>
    </row>
    <row r="657" spans="2:3" x14ac:dyDescent="0.55000000000000004">
      <c r="B657" s="11">
        <v>1.12946E-4</v>
      </c>
      <c r="C657" s="10">
        <v>348044000</v>
      </c>
    </row>
    <row r="658" spans="2:3" x14ac:dyDescent="0.55000000000000004">
      <c r="B658" s="11">
        <v>1.1317E-4</v>
      </c>
      <c r="C658" s="10">
        <v>348040000</v>
      </c>
    </row>
    <row r="659" spans="2:3" x14ac:dyDescent="0.55000000000000004">
      <c r="B659" s="11">
        <v>1.13393E-4</v>
      </c>
      <c r="C659" s="10">
        <v>348036000</v>
      </c>
    </row>
    <row r="660" spans="2:3" x14ac:dyDescent="0.55000000000000004">
      <c r="B660" s="11">
        <v>1.1361700000000001E-4</v>
      </c>
      <c r="C660" s="10">
        <v>348032000</v>
      </c>
    </row>
    <row r="661" spans="2:3" x14ac:dyDescent="0.55000000000000004">
      <c r="B661" s="11">
        <v>1.1383999999999999E-4</v>
      </c>
      <c r="C661" s="10">
        <v>348028000</v>
      </c>
    </row>
    <row r="662" spans="2:3" x14ac:dyDescent="0.55000000000000004">
      <c r="B662" s="11">
        <v>1.14064E-4</v>
      </c>
      <c r="C662" s="10">
        <v>348024000</v>
      </c>
    </row>
    <row r="663" spans="2:3" x14ac:dyDescent="0.55000000000000004">
      <c r="B663" s="11">
        <v>1.14287E-4</v>
      </c>
      <c r="C663" s="10">
        <v>348021000</v>
      </c>
    </row>
    <row r="664" spans="2:3" x14ac:dyDescent="0.55000000000000004">
      <c r="B664" s="11">
        <v>1.14511E-4</v>
      </c>
      <c r="C664" s="10">
        <v>348017000</v>
      </c>
    </row>
    <row r="665" spans="2:3" x14ac:dyDescent="0.55000000000000004">
      <c r="B665" s="11">
        <v>1.14734E-4</v>
      </c>
      <c r="C665" s="10">
        <v>348013000</v>
      </c>
    </row>
    <row r="666" spans="2:3" x14ac:dyDescent="0.55000000000000004">
      <c r="B666" s="11">
        <v>1.14957E-4</v>
      </c>
      <c r="C666" s="10">
        <v>348009000</v>
      </c>
    </row>
    <row r="667" spans="2:3" x14ac:dyDescent="0.55000000000000004">
      <c r="B667" s="11">
        <v>1.1518099999999999E-4</v>
      </c>
      <c r="C667" s="10">
        <v>348006000</v>
      </c>
    </row>
    <row r="668" spans="2:3" x14ac:dyDescent="0.55000000000000004">
      <c r="B668" s="11">
        <v>1.1540399999999999E-4</v>
      </c>
      <c r="C668" s="10">
        <v>348002000</v>
      </c>
    </row>
    <row r="669" spans="2:3" x14ac:dyDescent="0.55000000000000004">
      <c r="B669" s="11">
        <v>1.15627E-4</v>
      </c>
      <c r="C669" s="10">
        <v>347998000</v>
      </c>
    </row>
    <row r="670" spans="2:3" x14ac:dyDescent="0.55000000000000004">
      <c r="B670" s="11">
        <v>1.1585E-4</v>
      </c>
      <c r="C670" s="10">
        <v>347995000</v>
      </c>
    </row>
    <row r="671" spans="2:3" x14ac:dyDescent="0.55000000000000004">
      <c r="B671" s="11">
        <v>1.16074E-4</v>
      </c>
      <c r="C671" s="10">
        <v>347991000</v>
      </c>
    </row>
    <row r="672" spans="2:3" x14ac:dyDescent="0.55000000000000004">
      <c r="B672" s="11">
        <v>1.16297E-4</v>
      </c>
      <c r="C672" s="10">
        <v>347987000</v>
      </c>
    </row>
    <row r="673" spans="2:3" x14ac:dyDescent="0.55000000000000004">
      <c r="B673" s="11">
        <v>1.1652E-4</v>
      </c>
      <c r="C673" s="10">
        <v>347984000</v>
      </c>
    </row>
    <row r="674" spans="2:3" x14ac:dyDescent="0.55000000000000004">
      <c r="B674" s="11">
        <v>1.16743E-4</v>
      </c>
      <c r="C674" s="10">
        <v>347980000</v>
      </c>
    </row>
    <row r="675" spans="2:3" x14ac:dyDescent="0.55000000000000004">
      <c r="B675" s="11">
        <v>1.16966E-4</v>
      </c>
      <c r="C675" s="10">
        <v>347977000</v>
      </c>
    </row>
    <row r="676" spans="2:3" x14ac:dyDescent="0.55000000000000004">
      <c r="B676" s="11">
        <v>1.1718900000000001E-4</v>
      </c>
      <c r="C676" s="10">
        <v>347973000</v>
      </c>
    </row>
    <row r="677" spans="2:3" x14ac:dyDescent="0.55000000000000004">
      <c r="B677" s="11">
        <v>1.1741199999999999E-4</v>
      </c>
      <c r="C677" s="10">
        <v>347970000</v>
      </c>
    </row>
    <row r="678" spans="2:3" x14ac:dyDescent="0.55000000000000004">
      <c r="B678" s="11">
        <v>1.1763499999999999E-4</v>
      </c>
      <c r="C678" s="10">
        <v>347966000</v>
      </c>
    </row>
    <row r="679" spans="2:3" x14ac:dyDescent="0.55000000000000004">
      <c r="B679" s="11">
        <v>1.17858E-4</v>
      </c>
      <c r="C679" s="10">
        <v>347963000</v>
      </c>
    </row>
    <row r="680" spans="2:3" x14ac:dyDescent="0.55000000000000004">
      <c r="B680" s="11">
        <v>1.18081E-4</v>
      </c>
      <c r="C680" s="10">
        <v>347959000</v>
      </c>
    </row>
    <row r="681" spans="2:3" x14ac:dyDescent="0.55000000000000004">
      <c r="B681" s="11">
        <v>1.18304E-4</v>
      </c>
      <c r="C681" s="10">
        <v>347956000</v>
      </c>
    </row>
    <row r="682" spans="2:3" x14ac:dyDescent="0.55000000000000004">
      <c r="B682" s="11">
        <v>1.18527E-4</v>
      </c>
      <c r="C682" s="10">
        <v>347952000</v>
      </c>
    </row>
    <row r="683" spans="2:3" x14ac:dyDescent="0.55000000000000004">
      <c r="B683" s="11">
        <v>1.1875E-4</v>
      </c>
      <c r="C683" s="10">
        <v>347949000</v>
      </c>
    </row>
    <row r="684" spans="2:3" x14ac:dyDescent="0.55000000000000004">
      <c r="B684" s="11">
        <v>1.18972E-4</v>
      </c>
      <c r="C684" s="10">
        <v>347946000</v>
      </c>
    </row>
    <row r="685" spans="2:3" x14ac:dyDescent="0.55000000000000004">
      <c r="B685" s="11">
        <v>1.19195E-4</v>
      </c>
      <c r="C685" s="10">
        <v>347942000</v>
      </c>
    </row>
    <row r="686" spans="2:3" x14ac:dyDescent="0.55000000000000004">
      <c r="B686" s="11">
        <v>1.19418E-4</v>
      </c>
      <c r="C686" s="10">
        <v>347939000</v>
      </c>
    </row>
    <row r="687" spans="2:3" x14ac:dyDescent="0.55000000000000004">
      <c r="B687" s="11">
        <v>1.19641E-4</v>
      </c>
      <c r="C687" s="10">
        <v>347936000</v>
      </c>
    </row>
    <row r="688" spans="2:3" x14ac:dyDescent="0.55000000000000004">
      <c r="B688" s="11">
        <v>1.19863E-4</v>
      </c>
      <c r="C688" s="10">
        <v>347933000</v>
      </c>
    </row>
    <row r="689" spans="2:3" x14ac:dyDescent="0.55000000000000004">
      <c r="B689" s="11">
        <v>1.20086E-4</v>
      </c>
      <c r="C689" s="10">
        <v>347930000</v>
      </c>
    </row>
    <row r="690" spans="2:3" x14ac:dyDescent="0.55000000000000004">
      <c r="B690" s="11">
        <v>1.20309E-4</v>
      </c>
      <c r="C690" s="10">
        <v>347926000</v>
      </c>
    </row>
    <row r="691" spans="2:3" x14ac:dyDescent="0.55000000000000004">
      <c r="B691" s="11">
        <v>1.20531E-4</v>
      </c>
      <c r="C691" s="10">
        <v>347923000</v>
      </c>
    </row>
    <row r="692" spans="2:3" x14ac:dyDescent="0.55000000000000004">
      <c r="B692" s="11">
        <v>1.20754E-4</v>
      </c>
      <c r="C692" s="10">
        <v>347920000</v>
      </c>
    </row>
    <row r="693" spans="2:3" x14ac:dyDescent="0.55000000000000004">
      <c r="B693" s="11">
        <v>1.20976E-4</v>
      </c>
      <c r="C693" s="10">
        <v>347917000</v>
      </c>
    </row>
    <row r="694" spans="2:3" x14ac:dyDescent="0.55000000000000004">
      <c r="B694" s="11">
        <v>1.21199E-4</v>
      </c>
      <c r="C694" s="10">
        <v>347914000</v>
      </c>
    </row>
    <row r="695" spans="2:3" x14ac:dyDescent="0.55000000000000004">
      <c r="B695" s="11">
        <v>1.21421E-4</v>
      </c>
      <c r="C695" s="10">
        <v>347911000</v>
      </c>
    </row>
    <row r="696" spans="2:3" x14ac:dyDescent="0.55000000000000004">
      <c r="B696" s="11">
        <v>1.21644E-4</v>
      </c>
      <c r="C696" s="10">
        <v>347908000</v>
      </c>
    </row>
    <row r="697" spans="2:3" x14ac:dyDescent="0.55000000000000004">
      <c r="B697" s="11">
        <v>1.21866E-4</v>
      </c>
      <c r="C697" s="10">
        <v>347905000</v>
      </c>
    </row>
    <row r="698" spans="2:3" x14ac:dyDescent="0.55000000000000004">
      <c r="B698" s="11">
        <v>1.2208799999999999E-4</v>
      </c>
      <c r="C698" s="10">
        <v>347902000</v>
      </c>
    </row>
    <row r="699" spans="2:3" x14ac:dyDescent="0.55000000000000004">
      <c r="B699" s="11">
        <v>1.22311E-4</v>
      </c>
      <c r="C699" s="10">
        <v>347899000</v>
      </c>
    </row>
    <row r="700" spans="2:3" x14ac:dyDescent="0.55000000000000004">
      <c r="B700" s="11">
        <v>1.22533E-4</v>
      </c>
      <c r="C700" s="10">
        <v>347896000</v>
      </c>
    </row>
    <row r="701" spans="2:3" x14ac:dyDescent="0.55000000000000004">
      <c r="B701" s="11">
        <v>1.22755E-4</v>
      </c>
      <c r="C701" s="10">
        <v>347893000</v>
      </c>
    </row>
    <row r="702" spans="2:3" x14ac:dyDescent="0.55000000000000004">
      <c r="B702" s="11">
        <v>1.2297799999999999E-4</v>
      </c>
      <c r="C702" s="10">
        <v>347891000</v>
      </c>
    </row>
    <row r="703" spans="2:3" x14ac:dyDescent="0.55000000000000004">
      <c r="B703" s="11">
        <v>1.2320000000000001E-4</v>
      </c>
      <c r="C703" s="10">
        <v>347888000</v>
      </c>
    </row>
    <row r="704" spans="2:3" x14ac:dyDescent="0.55000000000000004">
      <c r="B704" s="11">
        <v>1.2342200000000001E-4</v>
      </c>
      <c r="C704" s="10">
        <v>347885000</v>
      </c>
    </row>
    <row r="705" spans="2:3" x14ac:dyDescent="0.55000000000000004">
      <c r="B705" s="11">
        <v>1.2364400000000001E-4</v>
      </c>
      <c r="C705" s="10">
        <v>347882000</v>
      </c>
    </row>
    <row r="706" spans="2:3" x14ac:dyDescent="0.55000000000000004">
      <c r="B706" s="11">
        <v>1.2386600000000001E-4</v>
      </c>
      <c r="C706" s="10">
        <v>347879000</v>
      </c>
    </row>
    <row r="707" spans="2:3" x14ac:dyDescent="0.55000000000000004">
      <c r="B707" s="11">
        <v>1.2408800000000001E-4</v>
      </c>
      <c r="C707" s="10">
        <v>347877000</v>
      </c>
    </row>
    <row r="708" spans="2:3" x14ac:dyDescent="0.55000000000000004">
      <c r="B708" s="11">
        <v>1.24311E-4</v>
      </c>
      <c r="C708" s="10">
        <v>347874000</v>
      </c>
    </row>
    <row r="709" spans="2:3" x14ac:dyDescent="0.55000000000000004">
      <c r="B709" s="11">
        <v>1.24533E-4</v>
      </c>
      <c r="C709" s="10">
        <v>347871000</v>
      </c>
    </row>
    <row r="710" spans="2:3" x14ac:dyDescent="0.55000000000000004">
      <c r="B710" s="11">
        <v>1.2475499999999999E-4</v>
      </c>
      <c r="C710" s="10">
        <v>347869000</v>
      </c>
    </row>
    <row r="711" spans="2:3" x14ac:dyDescent="0.55000000000000004">
      <c r="B711" s="11">
        <v>1.2497699999999999E-4</v>
      </c>
      <c r="C711" s="10">
        <v>347866000</v>
      </c>
    </row>
    <row r="712" spans="2:3" x14ac:dyDescent="0.55000000000000004">
      <c r="B712" s="11">
        <v>1.2519899999999999E-4</v>
      </c>
      <c r="C712" s="10">
        <v>347863000</v>
      </c>
    </row>
    <row r="713" spans="2:3" x14ac:dyDescent="0.55000000000000004">
      <c r="B713" s="11">
        <v>1.2542099999999999E-4</v>
      </c>
      <c r="C713" s="10">
        <v>347861000</v>
      </c>
    </row>
    <row r="714" spans="2:3" x14ac:dyDescent="0.55000000000000004">
      <c r="B714" s="11">
        <v>1.2564299999999999E-4</v>
      </c>
      <c r="C714" s="10">
        <v>347858000</v>
      </c>
    </row>
    <row r="715" spans="2:3" x14ac:dyDescent="0.55000000000000004">
      <c r="B715" s="11">
        <v>1.2586499999999999E-4</v>
      </c>
      <c r="C715" s="10">
        <v>347856000</v>
      </c>
    </row>
    <row r="716" spans="2:3" x14ac:dyDescent="0.55000000000000004">
      <c r="B716" s="11">
        <v>1.26086E-4</v>
      </c>
      <c r="C716" s="10">
        <v>347853000</v>
      </c>
    </row>
    <row r="717" spans="2:3" x14ac:dyDescent="0.55000000000000004">
      <c r="B717" s="11">
        <v>1.26308E-4</v>
      </c>
      <c r="C717" s="10">
        <v>347851000</v>
      </c>
    </row>
    <row r="718" spans="2:3" x14ac:dyDescent="0.55000000000000004">
      <c r="B718" s="11">
        <v>1.2653E-4</v>
      </c>
      <c r="C718" s="10">
        <v>347848000</v>
      </c>
    </row>
    <row r="719" spans="2:3" x14ac:dyDescent="0.55000000000000004">
      <c r="B719" s="11">
        <v>1.26752E-4</v>
      </c>
      <c r="C719" s="10">
        <v>347846000</v>
      </c>
    </row>
    <row r="720" spans="2:3" x14ac:dyDescent="0.55000000000000004">
      <c r="B720" s="11">
        <v>1.2697300000000001E-4</v>
      </c>
      <c r="C720" s="10">
        <v>347844000</v>
      </c>
    </row>
    <row r="721" spans="2:3" x14ac:dyDescent="0.55000000000000004">
      <c r="B721" s="11">
        <v>1.27195E-4</v>
      </c>
      <c r="C721" s="10">
        <v>347841000</v>
      </c>
    </row>
    <row r="722" spans="2:3" x14ac:dyDescent="0.55000000000000004">
      <c r="B722" s="11">
        <v>1.27417E-4</v>
      </c>
      <c r="C722" s="10">
        <v>347839000</v>
      </c>
    </row>
    <row r="723" spans="2:3" x14ac:dyDescent="0.55000000000000004">
      <c r="B723" s="11">
        <v>1.2763799999999999E-4</v>
      </c>
      <c r="C723" s="10">
        <v>347837000</v>
      </c>
    </row>
    <row r="724" spans="2:3" x14ac:dyDescent="0.55000000000000004">
      <c r="B724" s="11">
        <v>1.2786000000000001E-4</v>
      </c>
      <c r="C724" s="10">
        <v>347834000</v>
      </c>
    </row>
    <row r="725" spans="2:3" x14ac:dyDescent="0.55000000000000004">
      <c r="B725" s="11">
        <v>1.2808200000000001E-4</v>
      </c>
      <c r="C725" s="10">
        <v>347832000</v>
      </c>
    </row>
    <row r="726" spans="2:3" x14ac:dyDescent="0.55000000000000004">
      <c r="B726" s="11">
        <v>1.2830299999999999E-4</v>
      </c>
      <c r="C726" s="10">
        <v>347830000</v>
      </c>
    </row>
    <row r="727" spans="2:3" x14ac:dyDescent="0.55000000000000004">
      <c r="B727" s="11">
        <v>1.2852499999999999E-4</v>
      </c>
      <c r="C727" s="10">
        <v>347828000</v>
      </c>
    </row>
    <row r="728" spans="2:3" x14ac:dyDescent="0.55000000000000004">
      <c r="B728" s="11">
        <v>1.28746E-4</v>
      </c>
      <c r="C728" s="10">
        <v>347825000</v>
      </c>
    </row>
    <row r="729" spans="2:3" x14ac:dyDescent="0.55000000000000004">
      <c r="B729" s="11">
        <v>1.28968E-4</v>
      </c>
      <c r="C729" s="10">
        <v>347823000</v>
      </c>
    </row>
    <row r="730" spans="2:3" x14ac:dyDescent="0.55000000000000004">
      <c r="B730" s="11">
        <v>1.2918900000000001E-4</v>
      </c>
      <c r="C730" s="10">
        <v>347821000</v>
      </c>
    </row>
    <row r="731" spans="2:3" x14ac:dyDescent="0.55000000000000004">
      <c r="B731" s="11">
        <v>1.2941E-4</v>
      </c>
      <c r="C731" s="10">
        <v>347819000</v>
      </c>
    </row>
    <row r="732" spans="2:3" x14ac:dyDescent="0.55000000000000004">
      <c r="B732" s="11">
        <v>1.2963199999999999E-4</v>
      </c>
      <c r="C732" s="10">
        <v>347817000</v>
      </c>
    </row>
    <row r="733" spans="2:3" x14ac:dyDescent="0.55000000000000004">
      <c r="B733" s="11">
        <v>1.2985300000000001E-4</v>
      </c>
      <c r="C733" s="10">
        <v>347815000</v>
      </c>
    </row>
    <row r="734" spans="2:3" x14ac:dyDescent="0.55000000000000004">
      <c r="B734" s="11">
        <v>1.3007399999999999E-4</v>
      </c>
      <c r="C734" s="10">
        <v>347813000</v>
      </c>
    </row>
    <row r="735" spans="2:3" x14ac:dyDescent="0.55000000000000004">
      <c r="B735" s="11">
        <v>1.30295E-4</v>
      </c>
      <c r="C735" s="10">
        <v>347811000</v>
      </c>
    </row>
    <row r="736" spans="2:3" x14ac:dyDescent="0.55000000000000004">
      <c r="B736" s="11">
        <v>1.30517E-4</v>
      </c>
      <c r="C736" s="10">
        <v>347809000</v>
      </c>
    </row>
    <row r="737" spans="2:3" x14ac:dyDescent="0.55000000000000004">
      <c r="B737" s="11">
        <v>1.3073800000000001E-4</v>
      </c>
      <c r="C737" s="10">
        <v>347807000</v>
      </c>
    </row>
    <row r="738" spans="2:3" x14ac:dyDescent="0.55000000000000004">
      <c r="B738" s="11">
        <v>1.3095899999999999E-4</v>
      </c>
      <c r="C738" s="10">
        <v>347805000</v>
      </c>
    </row>
    <row r="739" spans="2:3" x14ac:dyDescent="0.55000000000000004">
      <c r="B739" s="11">
        <v>1.3118E-4</v>
      </c>
      <c r="C739" s="10">
        <v>347804000</v>
      </c>
    </row>
    <row r="740" spans="2:3" x14ac:dyDescent="0.55000000000000004">
      <c r="B740" s="11">
        <v>1.3140100000000001E-4</v>
      </c>
      <c r="C740" s="10">
        <v>347802000</v>
      </c>
    </row>
    <row r="741" spans="2:3" x14ac:dyDescent="0.55000000000000004">
      <c r="B741" s="11">
        <v>1.3162199999999999E-4</v>
      </c>
      <c r="C741" s="10">
        <v>347800000</v>
      </c>
    </row>
    <row r="742" spans="2:3" x14ac:dyDescent="0.55000000000000004">
      <c r="B742" s="11">
        <v>1.31843E-4</v>
      </c>
      <c r="C742" s="10">
        <v>347798000</v>
      </c>
    </row>
    <row r="743" spans="2:3" x14ac:dyDescent="0.55000000000000004">
      <c r="B743" s="11">
        <v>1.3206399999999999E-4</v>
      </c>
      <c r="C743" s="10">
        <v>347797000</v>
      </c>
    </row>
    <row r="744" spans="2:3" x14ac:dyDescent="0.55000000000000004">
      <c r="B744" s="11">
        <v>1.32285E-4</v>
      </c>
      <c r="C744" s="10">
        <v>347795000</v>
      </c>
    </row>
    <row r="745" spans="2:3" x14ac:dyDescent="0.55000000000000004">
      <c r="B745" s="11">
        <v>1.3250600000000001E-4</v>
      </c>
      <c r="C745" s="10">
        <v>347793000</v>
      </c>
    </row>
    <row r="746" spans="2:3" x14ac:dyDescent="0.55000000000000004">
      <c r="B746" s="11">
        <v>1.3272699999999999E-4</v>
      </c>
      <c r="C746" s="10">
        <v>347792000</v>
      </c>
    </row>
    <row r="747" spans="2:3" x14ac:dyDescent="0.55000000000000004">
      <c r="B747" s="11">
        <v>1.32948E-4</v>
      </c>
      <c r="C747" s="10">
        <v>347790000</v>
      </c>
    </row>
    <row r="748" spans="2:3" x14ac:dyDescent="0.55000000000000004">
      <c r="B748" s="11">
        <v>1.3316900000000001E-4</v>
      </c>
      <c r="C748" s="10">
        <v>347789000</v>
      </c>
    </row>
    <row r="749" spans="2:3" x14ac:dyDescent="0.55000000000000004">
      <c r="B749" s="11">
        <v>1.3339E-4</v>
      </c>
      <c r="C749" s="10">
        <v>347787000</v>
      </c>
    </row>
    <row r="750" spans="2:3" x14ac:dyDescent="0.55000000000000004">
      <c r="B750" s="11">
        <v>1.3360999999999999E-4</v>
      </c>
      <c r="C750" s="10">
        <v>347786000</v>
      </c>
    </row>
    <row r="751" spans="2:3" x14ac:dyDescent="0.55000000000000004">
      <c r="B751" s="11">
        <v>1.33831E-4</v>
      </c>
      <c r="C751" s="10">
        <v>347784000</v>
      </c>
    </row>
    <row r="752" spans="2:3" x14ac:dyDescent="0.55000000000000004">
      <c r="B752" s="11">
        <v>1.3405200000000001E-4</v>
      </c>
      <c r="C752" s="10">
        <v>347783000</v>
      </c>
    </row>
    <row r="753" spans="2:3" x14ac:dyDescent="0.55000000000000004">
      <c r="B753" s="11">
        <v>1.3427299999999999E-4</v>
      </c>
      <c r="C753" s="10">
        <v>347781000</v>
      </c>
    </row>
    <row r="754" spans="2:3" x14ac:dyDescent="0.55000000000000004">
      <c r="B754" s="11">
        <v>1.3449299999999999E-4</v>
      </c>
      <c r="C754" s="10">
        <v>347780000</v>
      </c>
    </row>
    <row r="755" spans="2:3" x14ac:dyDescent="0.55000000000000004">
      <c r="B755" s="11">
        <v>1.34714E-4</v>
      </c>
      <c r="C755" s="10">
        <v>347778000</v>
      </c>
    </row>
    <row r="756" spans="2:3" x14ac:dyDescent="0.55000000000000004">
      <c r="B756" s="11">
        <v>1.3493399999999999E-4</v>
      </c>
      <c r="C756" s="10">
        <v>347777000</v>
      </c>
    </row>
    <row r="757" spans="2:3" x14ac:dyDescent="0.55000000000000004">
      <c r="B757" s="11">
        <v>1.35155E-4</v>
      </c>
      <c r="C757" s="10">
        <v>347775000</v>
      </c>
    </row>
    <row r="758" spans="2:3" x14ac:dyDescent="0.55000000000000004">
      <c r="B758" s="11">
        <v>1.35375E-4</v>
      </c>
      <c r="C758" s="10">
        <v>347774000</v>
      </c>
    </row>
    <row r="759" spans="2:3" x14ac:dyDescent="0.55000000000000004">
      <c r="B759" s="11">
        <v>1.3559600000000001E-4</v>
      </c>
      <c r="C759" s="10">
        <v>347773000</v>
      </c>
    </row>
    <row r="760" spans="2:3" x14ac:dyDescent="0.55000000000000004">
      <c r="B760" s="11">
        <v>1.35816E-4</v>
      </c>
      <c r="C760" s="10">
        <v>347772000</v>
      </c>
    </row>
    <row r="761" spans="2:3" x14ac:dyDescent="0.55000000000000004">
      <c r="B761" s="11">
        <v>1.3603700000000001E-4</v>
      </c>
      <c r="C761" s="10">
        <v>347770000</v>
      </c>
    </row>
    <row r="762" spans="2:3" x14ac:dyDescent="0.55000000000000004">
      <c r="B762" s="11">
        <v>1.3625700000000001E-4</v>
      </c>
      <c r="C762" s="10">
        <v>347769000</v>
      </c>
    </row>
    <row r="763" spans="2:3" x14ac:dyDescent="0.55000000000000004">
      <c r="B763" s="11">
        <v>1.36477E-4</v>
      </c>
      <c r="C763" s="10">
        <v>347768000</v>
      </c>
    </row>
    <row r="764" spans="2:3" x14ac:dyDescent="0.55000000000000004">
      <c r="B764" s="11">
        <v>1.3669800000000001E-4</v>
      </c>
      <c r="C764" s="10">
        <v>347767000</v>
      </c>
    </row>
    <row r="765" spans="2:3" x14ac:dyDescent="0.55000000000000004">
      <c r="B765" s="11">
        <v>1.3691800000000001E-4</v>
      </c>
      <c r="C765" s="10">
        <v>347765000</v>
      </c>
    </row>
    <row r="766" spans="2:3" x14ac:dyDescent="0.55000000000000004">
      <c r="B766" s="11">
        <v>1.37138E-4</v>
      </c>
      <c r="C766" s="10">
        <v>347764000</v>
      </c>
    </row>
    <row r="767" spans="2:3" x14ac:dyDescent="0.55000000000000004">
      <c r="B767" s="11">
        <v>1.3735900000000001E-4</v>
      </c>
      <c r="C767" s="10">
        <v>347763000</v>
      </c>
    </row>
    <row r="768" spans="2:3" x14ac:dyDescent="0.55000000000000004">
      <c r="B768" s="11">
        <v>1.3757900000000001E-4</v>
      </c>
      <c r="C768" s="10">
        <v>347762000</v>
      </c>
    </row>
    <row r="769" spans="2:3" x14ac:dyDescent="0.55000000000000004">
      <c r="B769" s="11">
        <v>1.37799E-4</v>
      </c>
      <c r="C769" s="10">
        <v>347761000</v>
      </c>
    </row>
    <row r="770" spans="2:3" x14ac:dyDescent="0.55000000000000004">
      <c r="B770" s="11">
        <v>1.3801899999999999E-4</v>
      </c>
      <c r="C770" s="10">
        <v>347760000</v>
      </c>
    </row>
    <row r="771" spans="2:3" x14ac:dyDescent="0.55000000000000004">
      <c r="B771" s="11">
        <v>1.3823899999999999E-4</v>
      </c>
      <c r="C771" s="10">
        <v>347759000</v>
      </c>
    </row>
    <row r="772" spans="2:3" x14ac:dyDescent="0.55000000000000004">
      <c r="B772" s="11">
        <v>1.3845900000000001E-4</v>
      </c>
      <c r="C772" s="10">
        <v>347758000</v>
      </c>
    </row>
    <row r="773" spans="2:3" x14ac:dyDescent="0.55000000000000004">
      <c r="B773" s="11">
        <v>1.38679E-4</v>
      </c>
      <c r="C773" s="10">
        <v>347757000</v>
      </c>
    </row>
    <row r="774" spans="2:3" x14ac:dyDescent="0.55000000000000004">
      <c r="B774" s="11">
        <v>1.38899E-4</v>
      </c>
      <c r="C774" s="10">
        <v>347756000</v>
      </c>
    </row>
    <row r="775" spans="2:3" x14ac:dyDescent="0.55000000000000004">
      <c r="B775" s="11">
        <v>1.3911899999999999E-4</v>
      </c>
      <c r="C775" s="10">
        <v>347755000</v>
      </c>
    </row>
    <row r="776" spans="2:3" x14ac:dyDescent="0.55000000000000004">
      <c r="B776" s="11">
        <v>1.3933899999999999E-4</v>
      </c>
      <c r="C776" s="10">
        <v>347754000</v>
      </c>
    </row>
    <row r="777" spans="2:3" x14ac:dyDescent="0.55000000000000004">
      <c r="B777" s="11">
        <v>1.3955900000000001E-4</v>
      </c>
      <c r="C777" s="10">
        <v>347753000</v>
      </c>
    </row>
    <row r="778" spans="2:3" x14ac:dyDescent="0.55000000000000004">
      <c r="B778" s="11">
        <v>1.39779E-4</v>
      </c>
      <c r="C778" s="10">
        <v>347752000</v>
      </c>
    </row>
    <row r="779" spans="2:3" x14ac:dyDescent="0.55000000000000004">
      <c r="B779" s="11">
        <v>1.39999E-4</v>
      </c>
      <c r="C779" s="10">
        <v>347751000</v>
      </c>
    </row>
    <row r="780" spans="2:3" x14ac:dyDescent="0.55000000000000004">
      <c r="B780" s="11">
        <v>1.4021899999999999E-4</v>
      </c>
      <c r="C780" s="10">
        <v>347750000</v>
      </c>
    </row>
    <row r="781" spans="2:3" x14ac:dyDescent="0.55000000000000004">
      <c r="B781" s="11">
        <v>1.40438E-4</v>
      </c>
      <c r="C781" s="10">
        <v>347749000</v>
      </c>
    </row>
    <row r="782" spans="2:3" x14ac:dyDescent="0.55000000000000004">
      <c r="B782" s="11">
        <v>1.4065799999999999E-4</v>
      </c>
      <c r="C782" s="10">
        <v>347749000</v>
      </c>
    </row>
    <row r="783" spans="2:3" x14ac:dyDescent="0.55000000000000004">
      <c r="B783" s="11">
        <v>1.4087799999999999E-4</v>
      </c>
      <c r="C783" s="10">
        <v>347748000</v>
      </c>
    </row>
    <row r="784" spans="2:3" x14ac:dyDescent="0.55000000000000004">
      <c r="B784" s="11">
        <v>1.4109800000000001E-4</v>
      </c>
      <c r="C784" s="10">
        <v>347747000</v>
      </c>
    </row>
    <row r="785" spans="2:3" x14ac:dyDescent="0.55000000000000004">
      <c r="B785" s="11">
        <v>1.4131699999999999E-4</v>
      </c>
      <c r="C785" s="10">
        <v>347746000</v>
      </c>
    </row>
    <row r="786" spans="2:3" x14ac:dyDescent="0.55000000000000004">
      <c r="B786" s="11">
        <v>1.4153700000000001E-4</v>
      </c>
      <c r="C786" s="10">
        <v>347746000</v>
      </c>
    </row>
    <row r="787" spans="2:3" x14ac:dyDescent="0.55000000000000004">
      <c r="B787" s="11">
        <v>1.4175599999999999E-4</v>
      </c>
      <c r="C787" s="10">
        <v>347745000</v>
      </c>
    </row>
    <row r="788" spans="2:3" x14ac:dyDescent="0.55000000000000004">
      <c r="B788" s="11">
        <v>1.4197600000000001E-4</v>
      </c>
      <c r="C788" s="10">
        <v>347744000</v>
      </c>
    </row>
    <row r="789" spans="2:3" x14ac:dyDescent="0.55000000000000004">
      <c r="B789" s="11">
        <v>1.4219600000000001E-4</v>
      </c>
      <c r="C789" s="10">
        <v>347744000</v>
      </c>
    </row>
    <row r="790" spans="2:3" x14ac:dyDescent="0.55000000000000004">
      <c r="B790" s="11">
        <v>1.42416E-4</v>
      </c>
      <c r="C790" s="10">
        <v>347743000</v>
      </c>
    </row>
    <row r="791" spans="2:3" x14ac:dyDescent="0.55000000000000004">
      <c r="B791" s="11">
        <v>1.4263500000000001E-4</v>
      </c>
      <c r="C791" s="10">
        <v>347742000</v>
      </c>
    </row>
    <row r="792" spans="2:3" x14ac:dyDescent="0.55000000000000004">
      <c r="B792" s="11">
        <v>1.42855E-4</v>
      </c>
      <c r="C792" s="10">
        <v>347741000</v>
      </c>
    </row>
    <row r="793" spans="2:3" x14ac:dyDescent="0.55000000000000004">
      <c r="B793" s="11">
        <v>1.4307499999999999E-4</v>
      </c>
      <c r="C793" s="10">
        <v>347741000</v>
      </c>
    </row>
    <row r="794" spans="2:3" x14ac:dyDescent="0.55000000000000004">
      <c r="B794" s="11">
        <v>1.43294E-4</v>
      </c>
      <c r="C794" s="10">
        <v>347740000</v>
      </c>
    </row>
    <row r="795" spans="2:3" x14ac:dyDescent="0.55000000000000004">
      <c r="B795" s="11">
        <v>1.43514E-4</v>
      </c>
      <c r="C795" s="10">
        <v>347739000</v>
      </c>
    </row>
    <row r="796" spans="2:3" x14ac:dyDescent="0.55000000000000004">
      <c r="B796" s="11">
        <v>1.43733E-4</v>
      </c>
      <c r="C796" s="10">
        <v>347739000</v>
      </c>
    </row>
    <row r="797" spans="2:3" x14ac:dyDescent="0.55000000000000004">
      <c r="B797" s="11">
        <v>1.43953E-4</v>
      </c>
      <c r="C797" s="10">
        <v>347738000</v>
      </c>
    </row>
    <row r="798" spans="2:3" x14ac:dyDescent="0.55000000000000004">
      <c r="B798" s="11">
        <v>1.44172E-4</v>
      </c>
      <c r="C798" s="10">
        <v>347738000</v>
      </c>
    </row>
    <row r="799" spans="2:3" x14ac:dyDescent="0.55000000000000004">
      <c r="B799" s="11">
        <v>1.44392E-4</v>
      </c>
      <c r="C799" s="10">
        <v>347737000</v>
      </c>
    </row>
    <row r="800" spans="2:3" x14ac:dyDescent="0.55000000000000004">
      <c r="B800" s="11">
        <v>1.4461199999999999E-4</v>
      </c>
      <c r="C800" s="10">
        <v>347736000</v>
      </c>
    </row>
    <row r="801" spans="2:3" x14ac:dyDescent="0.55000000000000004">
      <c r="B801" s="11">
        <v>1.44831E-4</v>
      </c>
      <c r="C801" s="10">
        <v>347736000</v>
      </c>
    </row>
    <row r="802" spans="2:3" x14ac:dyDescent="0.55000000000000004">
      <c r="B802" s="11">
        <v>1.4505099999999999E-4</v>
      </c>
      <c r="C802" s="10">
        <v>347735000</v>
      </c>
    </row>
    <row r="803" spans="2:3" x14ac:dyDescent="0.55000000000000004">
      <c r="B803" s="11">
        <v>1.4527E-4</v>
      </c>
      <c r="C803" s="10">
        <v>347735000</v>
      </c>
    </row>
    <row r="804" spans="2:3" x14ac:dyDescent="0.55000000000000004">
      <c r="B804" s="11">
        <v>1.4548999999999999E-4</v>
      </c>
      <c r="C804" s="10">
        <v>347734000</v>
      </c>
    </row>
    <row r="805" spans="2:3" x14ac:dyDescent="0.55000000000000004">
      <c r="B805" s="11">
        <v>1.45709E-4</v>
      </c>
      <c r="C805" s="10">
        <v>347734000</v>
      </c>
    </row>
    <row r="806" spans="2:3" x14ac:dyDescent="0.55000000000000004">
      <c r="B806" s="11">
        <v>1.45928E-4</v>
      </c>
      <c r="C806" s="10">
        <v>347733000</v>
      </c>
    </row>
    <row r="807" spans="2:3" x14ac:dyDescent="0.55000000000000004">
      <c r="B807" s="11">
        <v>1.46148E-4</v>
      </c>
      <c r="C807" s="10">
        <v>347733000</v>
      </c>
    </row>
    <row r="808" spans="2:3" x14ac:dyDescent="0.55000000000000004">
      <c r="B808" s="11">
        <v>1.46367E-4</v>
      </c>
      <c r="C808" s="10">
        <v>347732000</v>
      </c>
    </row>
    <row r="809" spans="2:3" x14ac:dyDescent="0.55000000000000004">
      <c r="B809" s="11">
        <v>1.4658600000000001E-4</v>
      </c>
      <c r="C809" s="10">
        <v>347732000</v>
      </c>
    </row>
    <row r="810" spans="2:3" x14ac:dyDescent="0.55000000000000004">
      <c r="B810" s="11">
        <v>1.46806E-4</v>
      </c>
      <c r="C810" s="10">
        <v>347732000</v>
      </c>
    </row>
    <row r="811" spans="2:3" x14ac:dyDescent="0.55000000000000004">
      <c r="B811" s="11">
        <v>1.4702500000000001E-4</v>
      </c>
      <c r="C811" s="10">
        <v>347731000</v>
      </c>
    </row>
    <row r="812" spans="2:3" x14ac:dyDescent="0.55000000000000004">
      <c r="B812" s="11">
        <v>1.4724399999999999E-4</v>
      </c>
      <c r="C812" s="10">
        <v>347731000</v>
      </c>
    </row>
    <row r="813" spans="2:3" x14ac:dyDescent="0.55000000000000004">
      <c r="B813" s="11">
        <v>1.4746299999999999E-4</v>
      </c>
      <c r="C813" s="10">
        <v>347731000</v>
      </c>
    </row>
    <row r="814" spans="2:3" x14ac:dyDescent="0.55000000000000004">
      <c r="B814" s="11">
        <v>1.47682E-4</v>
      </c>
      <c r="C814" s="10">
        <v>347731000</v>
      </c>
    </row>
    <row r="815" spans="2:3" x14ac:dyDescent="0.55000000000000004">
      <c r="B815" s="11">
        <v>1.4790100000000001E-4</v>
      </c>
      <c r="C815" s="10">
        <v>347730000</v>
      </c>
    </row>
    <row r="816" spans="2:3" x14ac:dyDescent="0.55000000000000004">
      <c r="B816" s="11">
        <v>1.4812000000000001E-4</v>
      </c>
      <c r="C816" s="10">
        <v>347730000</v>
      </c>
    </row>
    <row r="817" spans="2:3" x14ac:dyDescent="0.55000000000000004">
      <c r="B817" s="11">
        <v>1.4834000000000001E-4</v>
      </c>
      <c r="C817" s="10">
        <v>347730000</v>
      </c>
    </row>
    <row r="818" spans="2:3" x14ac:dyDescent="0.55000000000000004">
      <c r="B818" s="11">
        <v>1.4855900000000001E-4</v>
      </c>
      <c r="C818" s="10">
        <v>347730000</v>
      </c>
    </row>
    <row r="819" spans="2:3" x14ac:dyDescent="0.55000000000000004">
      <c r="B819" s="11">
        <v>1.4877799999999999E-4</v>
      </c>
      <c r="C819" s="10">
        <v>347730000</v>
      </c>
    </row>
    <row r="820" spans="2:3" x14ac:dyDescent="0.55000000000000004">
      <c r="B820" s="11">
        <v>1.48997E-4</v>
      </c>
      <c r="C820" s="10">
        <v>347730000</v>
      </c>
    </row>
    <row r="821" spans="2:3" x14ac:dyDescent="0.55000000000000004">
      <c r="B821" s="11">
        <v>1.49216E-4</v>
      </c>
      <c r="C821" s="10">
        <v>347729000</v>
      </c>
    </row>
    <row r="822" spans="2:3" x14ac:dyDescent="0.55000000000000004">
      <c r="B822" s="11">
        <v>1.4943399999999999E-4</v>
      </c>
      <c r="C822" s="10">
        <v>347729000</v>
      </c>
    </row>
    <row r="823" spans="2:3" x14ac:dyDescent="0.55000000000000004">
      <c r="B823" s="11">
        <v>1.49653E-4</v>
      </c>
      <c r="C823" s="10">
        <v>347729000</v>
      </c>
    </row>
    <row r="824" spans="2:3" x14ac:dyDescent="0.55000000000000004">
      <c r="B824" s="11">
        <v>1.49872E-4</v>
      </c>
      <c r="C824" s="10">
        <v>347729000</v>
      </c>
    </row>
    <row r="825" spans="2:3" x14ac:dyDescent="0.55000000000000004">
      <c r="B825" s="11">
        <v>1.5009100000000001E-4</v>
      </c>
      <c r="C825" s="10">
        <v>347729000</v>
      </c>
    </row>
    <row r="826" spans="2:3" x14ac:dyDescent="0.55000000000000004">
      <c r="B826" s="11">
        <v>1.5030999999999999E-4</v>
      </c>
      <c r="C826" s="10">
        <v>347729000</v>
      </c>
    </row>
    <row r="827" spans="2:3" x14ac:dyDescent="0.55000000000000004">
      <c r="B827" s="11">
        <v>1.5052899999999999E-4</v>
      </c>
      <c r="C827" s="10">
        <v>347730000</v>
      </c>
    </row>
    <row r="828" spans="2:3" x14ac:dyDescent="0.55000000000000004">
      <c r="B828" s="11">
        <v>1.5074700000000001E-4</v>
      </c>
      <c r="C828" s="10">
        <v>347730000</v>
      </c>
    </row>
    <row r="829" spans="2:3" x14ac:dyDescent="0.55000000000000004">
      <c r="B829" s="11">
        <v>1.5096599999999999E-4</v>
      </c>
      <c r="C829" s="10">
        <v>347730000</v>
      </c>
    </row>
    <row r="830" spans="2:3" x14ac:dyDescent="0.55000000000000004">
      <c r="B830" s="11">
        <v>1.51185E-4</v>
      </c>
      <c r="C830" s="10">
        <v>347730000</v>
      </c>
    </row>
    <row r="831" spans="2:3" x14ac:dyDescent="0.55000000000000004">
      <c r="B831" s="11">
        <v>1.5140299999999999E-4</v>
      </c>
      <c r="C831" s="10">
        <v>347730000</v>
      </c>
    </row>
    <row r="832" spans="2:3" x14ac:dyDescent="0.55000000000000004">
      <c r="B832" s="11">
        <v>1.5162199999999999E-4</v>
      </c>
      <c r="C832" s="10">
        <v>347730000</v>
      </c>
    </row>
    <row r="833" spans="2:3" x14ac:dyDescent="0.55000000000000004">
      <c r="B833" s="11">
        <v>1.51841E-4</v>
      </c>
      <c r="C833" s="10">
        <v>347730000</v>
      </c>
    </row>
    <row r="834" spans="2:3" x14ac:dyDescent="0.55000000000000004">
      <c r="B834" s="11">
        <v>1.5205899999999999E-4</v>
      </c>
      <c r="C834" s="10">
        <v>347731000</v>
      </c>
    </row>
    <row r="835" spans="2:3" x14ac:dyDescent="0.55000000000000004">
      <c r="B835" s="11">
        <v>1.5227799999999999E-4</v>
      </c>
      <c r="C835" s="10">
        <v>347731000</v>
      </c>
    </row>
    <row r="836" spans="2:3" x14ac:dyDescent="0.55000000000000004">
      <c r="B836" s="11">
        <v>1.5249600000000001E-4</v>
      </c>
      <c r="C836" s="10">
        <v>347731000</v>
      </c>
    </row>
    <row r="837" spans="2:3" x14ac:dyDescent="0.55000000000000004">
      <c r="B837" s="11">
        <v>1.5271499999999999E-4</v>
      </c>
      <c r="C837" s="10">
        <v>347731000</v>
      </c>
    </row>
    <row r="838" spans="2:3" x14ac:dyDescent="0.55000000000000004">
      <c r="B838" s="11">
        <v>1.52934E-4</v>
      </c>
      <c r="C838" s="10">
        <v>347731000</v>
      </c>
    </row>
    <row r="839" spans="2:3" x14ac:dyDescent="0.55000000000000004">
      <c r="B839" s="11">
        <v>1.5315199999999999E-4</v>
      </c>
      <c r="C839" s="10">
        <v>347732000</v>
      </c>
    </row>
    <row r="840" spans="2:3" x14ac:dyDescent="0.55000000000000004">
      <c r="B840" s="11">
        <v>1.5337099999999999E-4</v>
      </c>
      <c r="C840" s="10">
        <v>347732000</v>
      </c>
    </row>
    <row r="841" spans="2:3" x14ac:dyDescent="0.55000000000000004">
      <c r="B841" s="11">
        <v>1.5358900000000001E-4</v>
      </c>
      <c r="C841" s="10">
        <v>347732000</v>
      </c>
    </row>
    <row r="842" spans="2:3" x14ac:dyDescent="0.55000000000000004">
      <c r="B842" s="11">
        <v>1.5380799999999999E-4</v>
      </c>
      <c r="C842" s="10">
        <v>347733000</v>
      </c>
    </row>
    <row r="843" spans="2:3" x14ac:dyDescent="0.55000000000000004">
      <c r="B843" s="11">
        <v>1.5402600000000001E-4</v>
      </c>
      <c r="C843" s="10">
        <v>347733000</v>
      </c>
    </row>
    <row r="844" spans="2:3" x14ac:dyDescent="0.55000000000000004">
      <c r="B844" s="11">
        <v>1.54244E-4</v>
      </c>
      <c r="C844" s="10">
        <v>347733000</v>
      </c>
    </row>
    <row r="845" spans="2:3" x14ac:dyDescent="0.55000000000000004">
      <c r="B845" s="11">
        <v>1.54463E-4</v>
      </c>
      <c r="C845" s="10">
        <v>347734000</v>
      </c>
    </row>
    <row r="846" spans="2:3" x14ac:dyDescent="0.55000000000000004">
      <c r="B846" s="11">
        <v>1.5468099999999999E-4</v>
      </c>
      <c r="C846" s="10">
        <v>347734000</v>
      </c>
    </row>
    <row r="847" spans="2:3" x14ac:dyDescent="0.55000000000000004">
      <c r="B847" s="11">
        <v>1.5489900000000001E-4</v>
      </c>
      <c r="C847" s="10">
        <v>347735000</v>
      </c>
    </row>
    <row r="848" spans="2:3" x14ac:dyDescent="0.55000000000000004">
      <c r="B848" s="11">
        <v>1.5511799999999999E-4</v>
      </c>
      <c r="C848" s="10">
        <v>347735000</v>
      </c>
    </row>
    <row r="849" spans="2:3" x14ac:dyDescent="0.55000000000000004">
      <c r="B849" s="11">
        <v>1.55336E-4</v>
      </c>
      <c r="C849" s="10">
        <v>347736000</v>
      </c>
    </row>
    <row r="850" spans="2:3" x14ac:dyDescent="0.55000000000000004">
      <c r="B850" s="11">
        <v>1.55554E-4</v>
      </c>
      <c r="C850" s="10">
        <v>347736000</v>
      </c>
    </row>
    <row r="851" spans="2:3" x14ac:dyDescent="0.55000000000000004">
      <c r="B851" s="11">
        <v>1.5577200000000001E-4</v>
      </c>
      <c r="C851" s="10">
        <v>347737000</v>
      </c>
    </row>
    <row r="852" spans="2:3" x14ac:dyDescent="0.55000000000000004">
      <c r="B852" s="11">
        <v>1.5599099999999999E-4</v>
      </c>
      <c r="C852" s="10">
        <v>347737000</v>
      </c>
    </row>
    <row r="853" spans="2:3" x14ac:dyDescent="0.55000000000000004">
      <c r="B853" s="11">
        <v>1.5620900000000001E-4</v>
      </c>
      <c r="C853" s="10">
        <v>347738000</v>
      </c>
    </row>
    <row r="854" spans="2:3" x14ac:dyDescent="0.55000000000000004">
      <c r="B854" s="11">
        <v>1.56427E-4</v>
      </c>
      <c r="C854" s="10">
        <v>347738000</v>
      </c>
    </row>
    <row r="855" spans="2:3" x14ac:dyDescent="0.55000000000000004">
      <c r="B855" s="11">
        <v>1.5664499999999999E-4</v>
      </c>
      <c r="C855" s="10">
        <v>347739000</v>
      </c>
    </row>
    <row r="856" spans="2:3" x14ac:dyDescent="0.55000000000000004">
      <c r="B856" s="11">
        <v>1.5686399999999999E-4</v>
      </c>
      <c r="C856" s="10">
        <v>347740000</v>
      </c>
    </row>
    <row r="857" spans="2:3" x14ac:dyDescent="0.55000000000000004">
      <c r="B857" s="11">
        <v>1.5708200000000001E-4</v>
      </c>
      <c r="C857" s="10">
        <v>347740000</v>
      </c>
    </row>
    <row r="858" spans="2:3" x14ac:dyDescent="0.55000000000000004">
      <c r="B858" s="11">
        <v>1.573E-4</v>
      </c>
      <c r="C858" s="10">
        <v>347741000</v>
      </c>
    </row>
    <row r="859" spans="2:3" x14ac:dyDescent="0.55000000000000004">
      <c r="B859" s="11">
        <v>1.5751799999999999E-4</v>
      </c>
      <c r="C859" s="10">
        <v>347742000</v>
      </c>
    </row>
    <row r="860" spans="2:3" x14ac:dyDescent="0.55000000000000004">
      <c r="B860" s="11">
        <v>1.5773600000000001E-4</v>
      </c>
      <c r="C860" s="10">
        <v>347742000</v>
      </c>
    </row>
    <row r="861" spans="2:3" x14ac:dyDescent="0.55000000000000004">
      <c r="B861" s="11">
        <v>1.57954E-4</v>
      </c>
      <c r="C861" s="10">
        <v>347743000</v>
      </c>
    </row>
    <row r="862" spans="2:3" x14ac:dyDescent="0.55000000000000004">
      <c r="B862" s="11">
        <v>1.5817199999999999E-4</v>
      </c>
      <c r="C862" s="10">
        <v>347744000</v>
      </c>
    </row>
    <row r="863" spans="2:3" x14ac:dyDescent="0.55000000000000004">
      <c r="B863" s="11">
        <v>1.5839000000000001E-4</v>
      </c>
      <c r="C863" s="10">
        <v>347744000</v>
      </c>
    </row>
    <row r="864" spans="2:3" x14ac:dyDescent="0.55000000000000004">
      <c r="B864" s="11">
        <v>1.58608E-4</v>
      </c>
      <c r="C864" s="10">
        <v>347745000</v>
      </c>
    </row>
    <row r="865" spans="2:3" x14ac:dyDescent="0.55000000000000004">
      <c r="B865" s="11">
        <v>1.5882599999999999E-4</v>
      </c>
      <c r="C865" s="10">
        <v>347746000</v>
      </c>
    </row>
    <row r="866" spans="2:3" x14ac:dyDescent="0.55000000000000004">
      <c r="B866" s="11">
        <v>1.59044E-4</v>
      </c>
      <c r="C866" s="10">
        <v>347747000</v>
      </c>
    </row>
    <row r="867" spans="2:3" x14ac:dyDescent="0.55000000000000004">
      <c r="B867" s="11">
        <v>1.5926199999999999E-4</v>
      </c>
      <c r="C867" s="10">
        <v>347748000</v>
      </c>
    </row>
    <row r="868" spans="2:3" x14ac:dyDescent="0.55000000000000004">
      <c r="B868" s="11">
        <v>1.5948000000000001E-4</v>
      </c>
      <c r="C868" s="10">
        <v>347749000</v>
      </c>
    </row>
    <row r="869" spans="2:3" x14ac:dyDescent="0.55000000000000004">
      <c r="B869" s="11">
        <v>1.59698E-4</v>
      </c>
      <c r="C869" s="10">
        <v>347749000</v>
      </c>
    </row>
    <row r="870" spans="2:3" x14ac:dyDescent="0.55000000000000004">
      <c r="B870" s="11">
        <v>1.5991599999999999E-4</v>
      </c>
      <c r="C870" s="10">
        <v>347750000</v>
      </c>
    </row>
    <row r="871" spans="2:3" x14ac:dyDescent="0.55000000000000004">
      <c r="B871" s="11">
        <v>1.6013400000000001E-4</v>
      </c>
      <c r="C871" s="10">
        <v>347751000</v>
      </c>
    </row>
    <row r="872" spans="2:3" x14ac:dyDescent="0.55000000000000004">
      <c r="B872" s="11">
        <v>1.6035100000000001E-4</v>
      </c>
      <c r="C872" s="10">
        <v>347752000</v>
      </c>
    </row>
    <row r="873" spans="2:3" x14ac:dyDescent="0.55000000000000004">
      <c r="B873" s="11">
        <v>1.60569E-4</v>
      </c>
      <c r="C873" s="10">
        <v>347753000</v>
      </c>
    </row>
    <row r="874" spans="2:3" x14ac:dyDescent="0.55000000000000004">
      <c r="B874" s="11">
        <v>1.6078699999999999E-4</v>
      </c>
      <c r="C874" s="10">
        <v>347754000</v>
      </c>
    </row>
    <row r="875" spans="2:3" x14ac:dyDescent="0.55000000000000004">
      <c r="B875" s="11">
        <v>1.6100500000000001E-4</v>
      </c>
      <c r="C875" s="10">
        <v>347755000</v>
      </c>
    </row>
    <row r="876" spans="2:3" x14ac:dyDescent="0.55000000000000004">
      <c r="B876" s="11">
        <v>1.6122200000000001E-4</v>
      </c>
      <c r="C876" s="10">
        <v>347756000</v>
      </c>
    </row>
    <row r="877" spans="2:3" x14ac:dyDescent="0.55000000000000004">
      <c r="B877" s="11">
        <v>1.6144E-4</v>
      </c>
      <c r="C877" s="10">
        <v>347757000</v>
      </c>
    </row>
    <row r="878" spans="2:3" x14ac:dyDescent="0.55000000000000004">
      <c r="B878" s="11">
        <v>1.6165799999999999E-4</v>
      </c>
      <c r="C878" s="10">
        <v>347758000</v>
      </c>
    </row>
    <row r="879" spans="2:3" x14ac:dyDescent="0.55000000000000004">
      <c r="B879" s="11">
        <v>1.6187499999999999E-4</v>
      </c>
      <c r="C879" s="10">
        <v>347759000</v>
      </c>
    </row>
    <row r="880" spans="2:3" x14ac:dyDescent="0.55000000000000004">
      <c r="B880" s="11">
        <v>1.6209300000000001E-4</v>
      </c>
      <c r="C880" s="10">
        <v>347760000</v>
      </c>
    </row>
    <row r="881" spans="2:3" x14ac:dyDescent="0.55000000000000004">
      <c r="B881" s="11">
        <v>1.62311E-4</v>
      </c>
      <c r="C881" s="10">
        <v>347761000</v>
      </c>
    </row>
    <row r="882" spans="2:3" x14ac:dyDescent="0.55000000000000004">
      <c r="B882" s="11">
        <v>1.6252899999999999E-4</v>
      </c>
      <c r="C882" s="10">
        <v>347762000</v>
      </c>
    </row>
    <row r="883" spans="2:3" x14ac:dyDescent="0.55000000000000004">
      <c r="B883" s="11">
        <v>1.6274700000000001E-4</v>
      </c>
      <c r="C883" s="10">
        <v>347763000</v>
      </c>
    </row>
    <row r="884" spans="2:3" x14ac:dyDescent="0.55000000000000004">
      <c r="B884" s="11">
        <v>1.62965E-4</v>
      </c>
      <c r="C884" s="10">
        <v>347764000</v>
      </c>
    </row>
    <row r="885" spans="2:3" x14ac:dyDescent="0.55000000000000004">
      <c r="B885" s="11">
        <v>1.6318300000000001E-4</v>
      </c>
      <c r="C885" s="10">
        <v>347765000</v>
      </c>
    </row>
    <row r="886" spans="2:3" x14ac:dyDescent="0.55000000000000004">
      <c r="B886" s="11">
        <v>1.63401E-4</v>
      </c>
      <c r="C886" s="10">
        <v>347766000</v>
      </c>
    </row>
    <row r="887" spans="2:3" x14ac:dyDescent="0.55000000000000004">
      <c r="B887" s="11">
        <v>1.6361899999999999E-4</v>
      </c>
      <c r="C887" s="10">
        <v>347767000</v>
      </c>
    </row>
    <row r="888" spans="2:3" x14ac:dyDescent="0.55000000000000004">
      <c r="B888" s="11">
        <v>1.6383700000000001E-4</v>
      </c>
      <c r="C888" s="10">
        <v>347768000</v>
      </c>
    </row>
    <row r="889" spans="2:3" x14ac:dyDescent="0.55000000000000004">
      <c r="B889" s="11">
        <v>1.64055E-4</v>
      </c>
      <c r="C889" s="10">
        <v>347769000</v>
      </c>
    </row>
    <row r="890" spans="2:3" x14ac:dyDescent="0.55000000000000004">
      <c r="B890" s="11">
        <v>1.6427299999999999E-4</v>
      </c>
      <c r="C890" s="10">
        <v>347770000</v>
      </c>
    </row>
    <row r="891" spans="2:3" x14ac:dyDescent="0.55000000000000004">
      <c r="B891" s="11">
        <v>1.6449100000000001E-4</v>
      </c>
      <c r="C891" s="10">
        <v>347771000</v>
      </c>
    </row>
    <row r="892" spans="2:3" x14ac:dyDescent="0.55000000000000004">
      <c r="B892" s="11">
        <v>1.64709E-4</v>
      </c>
      <c r="C892" s="10">
        <v>347772000</v>
      </c>
    </row>
    <row r="893" spans="2:3" x14ac:dyDescent="0.55000000000000004">
      <c r="B893" s="11">
        <v>1.6492699999999999E-4</v>
      </c>
      <c r="C893" s="10">
        <v>347773000</v>
      </c>
    </row>
    <row r="894" spans="2:3" x14ac:dyDescent="0.55000000000000004">
      <c r="B894" s="11">
        <v>1.6514500000000001E-4</v>
      </c>
      <c r="C894" s="10">
        <v>347774000</v>
      </c>
    </row>
    <row r="895" spans="2:3" x14ac:dyDescent="0.55000000000000004">
      <c r="B895" s="11">
        <v>1.65363E-4</v>
      </c>
      <c r="C895" s="10">
        <v>347775000</v>
      </c>
    </row>
    <row r="896" spans="2:3" x14ac:dyDescent="0.55000000000000004">
      <c r="B896" s="11">
        <v>1.6558100000000001E-4</v>
      </c>
      <c r="C896" s="10">
        <v>347776000</v>
      </c>
    </row>
    <row r="897" spans="2:3" x14ac:dyDescent="0.55000000000000004">
      <c r="B897" s="11">
        <v>1.65799E-4</v>
      </c>
      <c r="C897" s="10">
        <v>347777000</v>
      </c>
    </row>
    <row r="898" spans="2:3" x14ac:dyDescent="0.55000000000000004">
      <c r="B898" s="11">
        <v>1.6601699999999999E-4</v>
      </c>
      <c r="C898" s="10">
        <v>347778000</v>
      </c>
    </row>
    <row r="899" spans="2:3" x14ac:dyDescent="0.55000000000000004">
      <c r="B899" s="11">
        <v>1.6623500000000001E-4</v>
      </c>
      <c r="C899" s="10">
        <v>347779000</v>
      </c>
    </row>
    <row r="900" spans="2:3" x14ac:dyDescent="0.55000000000000004">
      <c r="B900" s="11">
        <v>1.66453E-4</v>
      </c>
      <c r="C900" s="10">
        <v>347780000</v>
      </c>
    </row>
    <row r="901" spans="2:3" x14ac:dyDescent="0.55000000000000004">
      <c r="B901" s="11">
        <v>1.6667099999999999E-4</v>
      </c>
      <c r="C901" s="10">
        <v>347781000</v>
      </c>
    </row>
    <row r="902" spans="2:3" x14ac:dyDescent="0.55000000000000004">
      <c r="B902" s="11">
        <v>1.6688900000000001E-4</v>
      </c>
      <c r="C902" s="10">
        <v>347783000</v>
      </c>
    </row>
    <row r="903" spans="2:3" x14ac:dyDescent="0.55000000000000004">
      <c r="B903" s="11">
        <v>1.67107E-4</v>
      </c>
      <c r="C903" s="10">
        <v>347784000</v>
      </c>
    </row>
    <row r="904" spans="2:3" x14ac:dyDescent="0.55000000000000004">
      <c r="B904" s="11">
        <v>1.6732499999999999E-4</v>
      </c>
      <c r="C904" s="10">
        <v>347785000</v>
      </c>
    </row>
    <row r="905" spans="2:3" x14ac:dyDescent="0.55000000000000004">
      <c r="B905" s="11">
        <v>1.6754300000000001E-4</v>
      </c>
      <c r="C905" s="10">
        <v>347786000</v>
      </c>
    </row>
    <row r="906" spans="2:3" x14ac:dyDescent="0.55000000000000004">
      <c r="B906" s="11">
        <v>1.67761E-4</v>
      </c>
      <c r="C906" s="10">
        <v>347787000</v>
      </c>
    </row>
    <row r="907" spans="2:3" x14ac:dyDescent="0.55000000000000004">
      <c r="B907" s="11">
        <v>1.6797900000000001E-4</v>
      </c>
      <c r="C907" s="10">
        <v>347788000</v>
      </c>
    </row>
    <row r="908" spans="2:3" x14ac:dyDescent="0.55000000000000004">
      <c r="B908" s="11">
        <v>1.68197E-4</v>
      </c>
      <c r="C908" s="10">
        <v>347789000</v>
      </c>
    </row>
    <row r="909" spans="2:3" x14ac:dyDescent="0.55000000000000004">
      <c r="B909" s="11">
        <v>1.6841499999999999E-4</v>
      </c>
      <c r="C909" s="10">
        <v>347790000</v>
      </c>
    </row>
    <row r="910" spans="2:3" x14ac:dyDescent="0.55000000000000004">
      <c r="B910" s="11">
        <v>1.6863300000000001E-4</v>
      </c>
      <c r="C910" s="10">
        <v>347791000</v>
      </c>
    </row>
    <row r="911" spans="2:3" x14ac:dyDescent="0.55000000000000004">
      <c r="B911" s="11">
        <v>1.68851E-4</v>
      </c>
      <c r="C911" s="10">
        <v>347792000</v>
      </c>
    </row>
    <row r="912" spans="2:3" x14ac:dyDescent="0.55000000000000004">
      <c r="B912" s="11">
        <v>1.6906899999999999E-4</v>
      </c>
      <c r="C912" s="10">
        <v>347793000</v>
      </c>
    </row>
    <row r="913" spans="2:3" x14ac:dyDescent="0.55000000000000004">
      <c r="B913" s="11">
        <v>1.6928700000000001E-4</v>
      </c>
      <c r="C913" s="10">
        <v>347794000</v>
      </c>
    </row>
    <row r="914" spans="2:3" x14ac:dyDescent="0.55000000000000004">
      <c r="B914" s="11">
        <v>1.69505E-4</v>
      </c>
      <c r="C914" s="10">
        <v>347796000</v>
      </c>
    </row>
    <row r="915" spans="2:3" x14ac:dyDescent="0.55000000000000004">
      <c r="B915" s="11">
        <v>1.6972299999999999E-4</v>
      </c>
      <c r="C915" s="10">
        <v>347797000</v>
      </c>
    </row>
    <row r="916" spans="2:3" x14ac:dyDescent="0.55000000000000004">
      <c r="B916" s="11">
        <v>1.69941E-4</v>
      </c>
      <c r="C916" s="10">
        <v>347798000</v>
      </c>
    </row>
    <row r="917" spans="2:3" x14ac:dyDescent="0.55000000000000004">
      <c r="B917" s="11">
        <v>1.7015899999999999E-4</v>
      </c>
      <c r="C917" s="10">
        <v>347799000</v>
      </c>
    </row>
    <row r="918" spans="2:3" x14ac:dyDescent="0.55000000000000004">
      <c r="B918" s="11">
        <v>1.7037700000000001E-4</v>
      </c>
      <c r="C918" s="10">
        <v>347800000</v>
      </c>
    </row>
    <row r="919" spans="2:3" x14ac:dyDescent="0.55000000000000004">
      <c r="B919" s="11">
        <v>1.70595E-4</v>
      </c>
      <c r="C919" s="10">
        <v>347801000</v>
      </c>
    </row>
    <row r="920" spans="2:3" x14ac:dyDescent="0.55000000000000004">
      <c r="B920" s="11">
        <v>1.7081299999999999E-4</v>
      </c>
      <c r="C920" s="10">
        <v>347802000</v>
      </c>
    </row>
    <row r="921" spans="2:3" x14ac:dyDescent="0.55000000000000004">
      <c r="B921" s="11">
        <v>1.7103100000000001E-4</v>
      </c>
      <c r="C921" s="10">
        <v>347803000</v>
      </c>
    </row>
    <row r="922" spans="2:3" x14ac:dyDescent="0.55000000000000004">
      <c r="B922" s="11">
        <v>1.71249E-4</v>
      </c>
      <c r="C922" s="10">
        <v>347804000</v>
      </c>
    </row>
    <row r="923" spans="2:3" x14ac:dyDescent="0.55000000000000004">
      <c r="B923" s="11">
        <v>1.7146699999999999E-4</v>
      </c>
      <c r="C923" s="10">
        <v>347805000</v>
      </c>
    </row>
    <row r="924" spans="2:3" x14ac:dyDescent="0.55000000000000004">
      <c r="B924" s="11">
        <v>1.7168500000000001E-4</v>
      </c>
      <c r="C924" s="10">
        <v>347806000</v>
      </c>
    </row>
    <row r="925" spans="2:3" x14ac:dyDescent="0.55000000000000004">
      <c r="B925" s="11">
        <v>1.71903E-4</v>
      </c>
      <c r="C925" s="10">
        <v>347808000</v>
      </c>
    </row>
    <row r="926" spans="2:3" x14ac:dyDescent="0.55000000000000004">
      <c r="B926" s="11">
        <v>1.7212099999999999E-4</v>
      </c>
      <c r="C926" s="10">
        <v>347809000</v>
      </c>
    </row>
    <row r="927" spans="2:3" x14ac:dyDescent="0.55000000000000004">
      <c r="B927" s="11">
        <v>1.72339E-4</v>
      </c>
      <c r="C927" s="10">
        <v>347810000</v>
      </c>
    </row>
    <row r="928" spans="2:3" x14ac:dyDescent="0.55000000000000004">
      <c r="B928" s="11">
        <v>1.7255699999999999E-4</v>
      </c>
      <c r="C928" s="10">
        <v>347811000</v>
      </c>
    </row>
    <row r="929" spans="2:3" x14ac:dyDescent="0.55000000000000004">
      <c r="B929" s="11">
        <v>1.7277500000000001E-4</v>
      </c>
      <c r="C929" s="10">
        <v>347812000</v>
      </c>
    </row>
    <row r="930" spans="2:3" x14ac:dyDescent="0.55000000000000004">
      <c r="B930" s="11">
        <v>1.72993E-4</v>
      </c>
      <c r="C930" s="10">
        <v>347813000</v>
      </c>
    </row>
    <row r="931" spans="2:3" x14ac:dyDescent="0.55000000000000004">
      <c r="B931" s="11">
        <v>1.7321099999999999E-4</v>
      </c>
      <c r="C931" s="10">
        <v>347814000</v>
      </c>
    </row>
    <row r="932" spans="2:3" x14ac:dyDescent="0.55000000000000004">
      <c r="B932" s="11">
        <v>1.7342900000000001E-4</v>
      </c>
      <c r="C932" s="10">
        <v>347815000</v>
      </c>
    </row>
    <row r="933" spans="2:3" x14ac:dyDescent="0.55000000000000004">
      <c r="B933" s="11">
        <v>1.73647E-4</v>
      </c>
      <c r="C933" s="10">
        <v>347817000</v>
      </c>
    </row>
    <row r="934" spans="2:3" x14ac:dyDescent="0.55000000000000004">
      <c r="B934" s="11">
        <v>1.7386499999999999E-4</v>
      </c>
      <c r="C934" s="10">
        <v>347818000</v>
      </c>
    </row>
    <row r="935" spans="2:3" x14ac:dyDescent="0.55000000000000004">
      <c r="B935" s="11">
        <v>1.7408300000000001E-4</v>
      </c>
      <c r="C935" s="10">
        <v>347819000</v>
      </c>
    </row>
    <row r="936" spans="2:3" x14ac:dyDescent="0.55000000000000004">
      <c r="B936" s="11">
        <v>1.74301E-4</v>
      </c>
      <c r="C936" s="10">
        <v>347820000</v>
      </c>
    </row>
    <row r="937" spans="2:3" x14ac:dyDescent="0.55000000000000004">
      <c r="B937" s="11">
        <v>1.7451899999999999E-4</v>
      </c>
      <c r="C937" s="10">
        <v>347821000</v>
      </c>
    </row>
    <row r="938" spans="2:3" x14ac:dyDescent="0.55000000000000004">
      <c r="B938" s="11">
        <v>1.74737E-4</v>
      </c>
      <c r="C938" s="10">
        <v>347822000</v>
      </c>
    </row>
    <row r="939" spans="2:3" x14ac:dyDescent="0.55000000000000004">
      <c r="B939" s="11">
        <v>1.7495499999999999E-4</v>
      </c>
      <c r="C939" s="10">
        <v>347823000</v>
      </c>
    </row>
    <row r="940" spans="2:3" x14ac:dyDescent="0.55000000000000004">
      <c r="B940" s="11">
        <v>1.7517300000000001E-4</v>
      </c>
      <c r="C940" s="10">
        <v>347825000</v>
      </c>
    </row>
    <row r="941" spans="2:3" x14ac:dyDescent="0.55000000000000004">
      <c r="B941" s="11">
        <v>1.75391E-4</v>
      </c>
      <c r="C941" s="10">
        <v>347826000</v>
      </c>
    </row>
    <row r="942" spans="2:3" x14ac:dyDescent="0.55000000000000004">
      <c r="B942" s="11">
        <v>1.7560899999999999E-4</v>
      </c>
      <c r="C942" s="10">
        <v>347827000</v>
      </c>
    </row>
    <row r="943" spans="2:3" x14ac:dyDescent="0.55000000000000004">
      <c r="B943" s="11">
        <v>1.7582700000000001E-4</v>
      </c>
      <c r="C943" s="10">
        <v>347828000</v>
      </c>
    </row>
    <row r="944" spans="2:3" x14ac:dyDescent="0.55000000000000004">
      <c r="B944" s="11">
        <v>1.76045E-4</v>
      </c>
      <c r="C944" s="10">
        <v>347829000</v>
      </c>
    </row>
    <row r="945" spans="2:3" x14ac:dyDescent="0.55000000000000004">
      <c r="B945" s="11">
        <v>1.7626299999999999E-4</v>
      </c>
      <c r="C945" s="10">
        <v>347831000</v>
      </c>
    </row>
    <row r="946" spans="2:3" x14ac:dyDescent="0.55000000000000004">
      <c r="B946" s="11">
        <v>1.7648100000000001E-4</v>
      </c>
      <c r="C946" s="10">
        <v>347832000</v>
      </c>
    </row>
    <row r="947" spans="2:3" x14ac:dyDescent="0.55000000000000004">
      <c r="B947" s="11">
        <v>1.76699E-4</v>
      </c>
      <c r="C947" s="10">
        <v>347833000</v>
      </c>
    </row>
    <row r="948" spans="2:3" x14ac:dyDescent="0.55000000000000004">
      <c r="B948" s="11">
        <v>1.7691699999999999E-4</v>
      </c>
      <c r="C948" s="10">
        <v>347835000</v>
      </c>
    </row>
    <row r="949" spans="2:3" x14ac:dyDescent="0.55000000000000004">
      <c r="B949" s="11">
        <v>1.7713399999999999E-4</v>
      </c>
      <c r="C949" s="10">
        <v>347836000</v>
      </c>
    </row>
    <row r="950" spans="2:3" x14ac:dyDescent="0.55000000000000004">
      <c r="B950" s="11">
        <v>1.7735200000000001E-4</v>
      </c>
      <c r="C950" s="10">
        <v>347837000</v>
      </c>
    </row>
    <row r="951" spans="2:3" x14ac:dyDescent="0.55000000000000004">
      <c r="B951" s="11">
        <v>1.7757E-4</v>
      </c>
      <c r="C951" s="10">
        <v>347838000</v>
      </c>
    </row>
    <row r="952" spans="2:3" x14ac:dyDescent="0.55000000000000004">
      <c r="B952" s="11">
        <v>1.7778800000000001E-4</v>
      </c>
      <c r="C952" s="10">
        <v>347840000</v>
      </c>
    </row>
    <row r="953" spans="2:3" x14ac:dyDescent="0.55000000000000004">
      <c r="B953" s="11">
        <v>1.78006E-4</v>
      </c>
      <c r="C953" s="10">
        <v>347841000</v>
      </c>
    </row>
    <row r="954" spans="2:3" x14ac:dyDescent="0.55000000000000004">
      <c r="B954" s="11">
        <v>1.7822399999999999E-4</v>
      </c>
      <c r="C954" s="10">
        <v>347842000</v>
      </c>
    </row>
    <row r="955" spans="2:3" x14ac:dyDescent="0.55000000000000004">
      <c r="B955" s="11">
        <v>1.7844200000000001E-4</v>
      </c>
      <c r="C955" s="10">
        <v>347844000</v>
      </c>
    </row>
    <row r="956" spans="2:3" x14ac:dyDescent="0.55000000000000004">
      <c r="B956" s="11">
        <v>1.7866E-4</v>
      </c>
      <c r="C956" s="10">
        <v>347845000</v>
      </c>
    </row>
    <row r="957" spans="2:3" x14ac:dyDescent="0.55000000000000004">
      <c r="B957" s="11">
        <v>1.7887799999999999E-4</v>
      </c>
      <c r="C957" s="10">
        <v>347846000</v>
      </c>
    </row>
    <row r="958" spans="2:3" x14ac:dyDescent="0.55000000000000004">
      <c r="B958" s="11">
        <v>1.7909499999999999E-4</v>
      </c>
      <c r="C958" s="10">
        <v>347848000</v>
      </c>
    </row>
    <row r="959" spans="2:3" x14ac:dyDescent="0.55000000000000004">
      <c r="B959" s="11">
        <v>1.7931300000000001E-4</v>
      </c>
      <c r="C959" s="10">
        <v>347849000</v>
      </c>
    </row>
    <row r="960" spans="2:3" x14ac:dyDescent="0.55000000000000004">
      <c r="B960" s="11">
        <v>1.79531E-4</v>
      </c>
      <c r="C960" s="10">
        <v>347851000</v>
      </c>
    </row>
    <row r="961" spans="2:3" x14ac:dyDescent="0.55000000000000004">
      <c r="B961" s="11">
        <v>1.7974899999999999E-4</v>
      </c>
      <c r="C961" s="10">
        <v>347852000</v>
      </c>
    </row>
    <row r="962" spans="2:3" x14ac:dyDescent="0.55000000000000004">
      <c r="B962" s="11">
        <v>1.7996700000000001E-4</v>
      </c>
      <c r="C962" s="10">
        <v>347854000</v>
      </c>
    </row>
    <row r="963" spans="2:3" x14ac:dyDescent="0.55000000000000004">
      <c r="B963" s="11">
        <v>1.80185E-4</v>
      </c>
      <c r="C963" s="10">
        <v>347855000</v>
      </c>
    </row>
    <row r="964" spans="2:3" x14ac:dyDescent="0.55000000000000004">
      <c r="B964" s="11">
        <v>1.8040299999999999E-4</v>
      </c>
      <c r="C964" s="10">
        <v>347856000</v>
      </c>
    </row>
    <row r="965" spans="2:3" x14ac:dyDescent="0.55000000000000004">
      <c r="B965" s="11">
        <v>1.8061999999999999E-4</v>
      </c>
      <c r="C965" s="10">
        <v>347858000</v>
      </c>
    </row>
    <row r="966" spans="2:3" x14ac:dyDescent="0.55000000000000004">
      <c r="B966" s="11">
        <v>1.8083800000000001E-4</v>
      </c>
      <c r="C966" s="10">
        <v>347859000</v>
      </c>
    </row>
    <row r="967" spans="2:3" x14ac:dyDescent="0.55000000000000004">
      <c r="B967" s="11">
        <v>1.81056E-4</v>
      </c>
      <c r="C967" s="10">
        <v>347861000</v>
      </c>
    </row>
    <row r="968" spans="2:3" x14ac:dyDescent="0.55000000000000004">
      <c r="B968" s="11">
        <v>1.8127400000000001E-4</v>
      </c>
      <c r="C968" s="10">
        <v>347862000</v>
      </c>
    </row>
    <row r="969" spans="2:3" x14ac:dyDescent="0.55000000000000004">
      <c r="B969" s="11">
        <v>1.81492E-4</v>
      </c>
      <c r="C969" s="10">
        <v>347863000</v>
      </c>
    </row>
    <row r="970" spans="2:3" x14ac:dyDescent="0.55000000000000004">
      <c r="B970" s="11">
        <v>1.81709E-4</v>
      </c>
      <c r="C970" s="10">
        <v>347865000</v>
      </c>
    </row>
    <row r="971" spans="2:3" x14ac:dyDescent="0.55000000000000004">
      <c r="B971" s="11">
        <v>1.8192699999999999E-4</v>
      </c>
      <c r="C971" s="10">
        <v>347866000</v>
      </c>
    </row>
    <row r="972" spans="2:3" x14ac:dyDescent="0.55000000000000004">
      <c r="B972" s="11">
        <v>1.8214500000000001E-4</v>
      </c>
      <c r="C972" s="10">
        <v>347868000</v>
      </c>
    </row>
    <row r="973" spans="2:3" x14ac:dyDescent="0.55000000000000004">
      <c r="B973" s="11">
        <v>1.82363E-4</v>
      </c>
      <c r="C973" s="10">
        <v>347869000</v>
      </c>
    </row>
    <row r="974" spans="2:3" x14ac:dyDescent="0.55000000000000004">
      <c r="B974" s="11">
        <v>1.8258099999999999E-4</v>
      </c>
      <c r="C974" s="10">
        <v>347871000</v>
      </c>
    </row>
    <row r="975" spans="2:3" x14ac:dyDescent="0.55000000000000004">
      <c r="B975" s="11">
        <v>1.8279799999999999E-4</v>
      </c>
      <c r="C975" s="10">
        <v>347872000</v>
      </c>
    </row>
    <row r="976" spans="2:3" x14ac:dyDescent="0.55000000000000004">
      <c r="B976" s="11">
        <v>1.8301600000000001E-4</v>
      </c>
      <c r="C976" s="10">
        <v>347873000</v>
      </c>
    </row>
    <row r="977" spans="2:3" x14ac:dyDescent="0.55000000000000004">
      <c r="B977" s="11">
        <v>1.83234E-4</v>
      </c>
      <c r="C977" s="10">
        <v>347875000</v>
      </c>
    </row>
    <row r="978" spans="2:3" x14ac:dyDescent="0.55000000000000004">
      <c r="B978" s="11">
        <v>1.8345199999999999E-4</v>
      </c>
      <c r="C978" s="10">
        <v>347876000</v>
      </c>
    </row>
    <row r="979" spans="2:3" x14ac:dyDescent="0.55000000000000004">
      <c r="B979" s="11">
        <v>1.8366899999999999E-4</v>
      </c>
      <c r="C979" s="10">
        <v>347878000</v>
      </c>
    </row>
    <row r="980" spans="2:3" x14ac:dyDescent="0.55000000000000004">
      <c r="B980" s="11">
        <v>1.8388700000000001E-4</v>
      </c>
      <c r="C980" s="10">
        <v>347879000</v>
      </c>
    </row>
    <row r="981" spans="2:3" x14ac:dyDescent="0.55000000000000004">
      <c r="B981" s="11">
        <v>1.84105E-4</v>
      </c>
      <c r="C981" s="10">
        <v>347881000</v>
      </c>
    </row>
    <row r="982" spans="2:3" x14ac:dyDescent="0.55000000000000004">
      <c r="B982" s="11">
        <v>1.8432299999999999E-4</v>
      </c>
      <c r="C982" s="10">
        <v>347882000</v>
      </c>
    </row>
    <row r="983" spans="2:3" x14ac:dyDescent="0.55000000000000004">
      <c r="B983" s="11">
        <v>1.8454100000000001E-4</v>
      </c>
      <c r="C983" s="10">
        <v>347884000</v>
      </c>
    </row>
    <row r="984" spans="2:3" x14ac:dyDescent="0.55000000000000004">
      <c r="B984" s="11">
        <v>1.84759E-4</v>
      </c>
      <c r="C984" s="10">
        <v>347885000</v>
      </c>
    </row>
    <row r="985" spans="2:3" x14ac:dyDescent="0.55000000000000004">
      <c r="B985" s="11">
        <v>1.8497699999999999E-4</v>
      </c>
      <c r="C985" s="10">
        <v>347887000</v>
      </c>
    </row>
    <row r="986" spans="2:3" x14ac:dyDescent="0.55000000000000004">
      <c r="B986" s="11">
        <v>1.8519399999999999E-4</v>
      </c>
      <c r="C986" s="10">
        <v>347888000</v>
      </c>
    </row>
    <row r="987" spans="2:3" x14ac:dyDescent="0.55000000000000004">
      <c r="B987" s="11">
        <v>1.8541200000000001E-4</v>
      </c>
      <c r="C987" s="10">
        <v>347890000</v>
      </c>
    </row>
    <row r="988" spans="2:3" x14ac:dyDescent="0.55000000000000004">
      <c r="B988" s="11">
        <v>1.8563E-4</v>
      </c>
      <c r="C988" s="10">
        <v>347892000</v>
      </c>
    </row>
    <row r="989" spans="2:3" x14ac:dyDescent="0.55000000000000004">
      <c r="B989" s="11">
        <v>1.8584799999999999E-4</v>
      </c>
      <c r="C989" s="10">
        <v>347893000</v>
      </c>
    </row>
    <row r="990" spans="2:3" x14ac:dyDescent="0.55000000000000004">
      <c r="B990" s="11">
        <v>1.86066E-4</v>
      </c>
      <c r="C990" s="10">
        <v>347895000</v>
      </c>
    </row>
    <row r="991" spans="2:3" x14ac:dyDescent="0.55000000000000004">
      <c r="B991" s="11">
        <v>1.8628399999999999E-4</v>
      </c>
      <c r="C991" s="10">
        <v>347896000</v>
      </c>
    </row>
    <row r="992" spans="2:3" x14ac:dyDescent="0.55000000000000004">
      <c r="B992" s="11">
        <v>1.8650200000000001E-4</v>
      </c>
      <c r="C992" s="10">
        <v>347898000</v>
      </c>
    </row>
    <row r="993" spans="2:3" x14ac:dyDescent="0.55000000000000004">
      <c r="B993" s="11">
        <v>1.8672E-4</v>
      </c>
      <c r="C993" s="10">
        <v>347899000</v>
      </c>
    </row>
    <row r="994" spans="2:3" x14ac:dyDescent="0.55000000000000004">
      <c r="B994" s="11">
        <v>1.8693799999999999E-4</v>
      </c>
      <c r="C994" s="10">
        <v>347901000</v>
      </c>
    </row>
    <row r="995" spans="2:3" x14ac:dyDescent="0.55000000000000004">
      <c r="B995" s="11">
        <v>1.8715600000000001E-4</v>
      </c>
      <c r="C995" s="10">
        <v>347903000</v>
      </c>
    </row>
    <row r="996" spans="2:3" x14ac:dyDescent="0.55000000000000004">
      <c r="B996" s="11">
        <v>1.87374E-4</v>
      </c>
      <c r="C996" s="10">
        <v>347904000</v>
      </c>
    </row>
    <row r="997" spans="2:3" x14ac:dyDescent="0.55000000000000004">
      <c r="B997" s="11">
        <v>1.8759199999999999E-4</v>
      </c>
      <c r="C997" s="10">
        <v>347906000</v>
      </c>
    </row>
    <row r="998" spans="2:3" x14ac:dyDescent="0.55000000000000004">
      <c r="B998" s="11">
        <v>1.8781000000000001E-4</v>
      </c>
      <c r="C998" s="10">
        <v>347907000</v>
      </c>
    </row>
    <row r="999" spans="2:3" x14ac:dyDescent="0.55000000000000004">
      <c r="B999" s="11">
        <v>1.8802700000000001E-4</v>
      </c>
      <c r="C999" s="10">
        <v>347909000</v>
      </c>
    </row>
    <row r="1000" spans="2:3" x14ac:dyDescent="0.55000000000000004">
      <c r="B1000" s="11">
        <v>1.88245E-4</v>
      </c>
      <c r="C1000" s="10">
        <v>347911000</v>
      </c>
    </row>
    <row r="1001" spans="2:3" x14ac:dyDescent="0.55000000000000004">
      <c r="B1001" s="11">
        <v>1.8846299999999999E-4</v>
      </c>
      <c r="C1001" s="10">
        <v>347912000</v>
      </c>
    </row>
    <row r="1002" spans="2:3" x14ac:dyDescent="0.55000000000000004">
      <c r="B1002" s="11">
        <v>1.88681E-4</v>
      </c>
      <c r="C1002" s="10">
        <v>347914000</v>
      </c>
    </row>
    <row r="1003" spans="2:3" x14ac:dyDescent="0.55000000000000004">
      <c r="B1003" s="11">
        <v>1.88899E-4</v>
      </c>
      <c r="C1003" s="10">
        <v>347916000</v>
      </c>
    </row>
    <row r="1004" spans="2:3" x14ac:dyDescent="0.55000000000000004">
      <c r="B1004" s="11">
        <v>1.8911700000000001E-4</v>
      </c>
      <c r="C1004" s="10">
        <v>347917000</v>
      </c>
    </row>
    <row r="1005" spans="2:3" x14ac:dyDescent="0.55000000000000004">
      <c r="B1005" s="11">
        <v>1.89335E-4</v>
      </c>
      <c r="C1005" s="10">
        <v>347919000</v>
      </c>
    </row>
    <row r="1006" spans="2:3" x14ac:dyDescent="0.55000000000000004">
      <c r="B1006" s="11">
        <v>1.8955299999999999E-4</v>
      </c>
      <c r="C1006" s="10">
        <v>347920000</v>
      </c>
    </row>
    <row r="1007" spans="2:3" x14ac:dyDescent="0.55000000000000004">
      <c r="B1007" s="11">
        <v>1.8977100000000001E-4</v>
      </c>
      <c r="C1007" s="10">
        <v>347922000</v>
      </c>
    </row>
    <row r="1008" spans="2:3" x14ac:dyDescent="0.55000000000000004">
      <c r="B1008" s="11">
        <v>1.8998800000000001E-4</v>
      </c>
      <c r="C1008" s="10">
        <v>347923000</v>
      </c>
    </row>
    <row r="1009" spans="2:3" x14ac:dyDescent="0.55000000000000004">
      <c r="B1009" s="11">
        <v>1.90206E-4</v>
      </c>
      <c r="C1009" s="10">
        <v>347925000</v>
      </c>
    </row>
    <row r="1010" spans="2:3" x14ac:dyDescent="0.55000000000000004">
      <c r="B1010" s="11">
        <v>1.9042399999999999E-4</v>
      </c>
      <c r="C1010" s="10">
        <v>347926000</v>
      </c>
    </row>
    <row r="1011" spans="2:3" x14ac:dyDescent="0.55000000000000004">
      <c r="B1011" s="11">
        <v>1.9064200000000001E-4</v>
      </c>
      <c r="C1011" s="10">
        <v>347928000</v>
      </c>
    </row>
    <row r="1012" spans="2:3" x14ac:dyDescent="0.55000000000000004">
      <c r="B1012" s="11">
        <v>1.9086E-4</v>
      </c>
      <c r="C1012" s="10">
        <v>347929000</v>
      </c>
    </row>
    <row r="1013" spans="2:3" x14ac:dyDescent="0.55000000000000004">
      <c r="B1013" s="11">
        <v>1.9107799999999999E-4</v>
      </c>
      <c r="C1013" s="10">
        <v>347931000</v>
      </c>
    </row>
    <row r="1014" spans="2:3" x14ac:dyDescent="0.55000000000000004">
      <c r="B1014" s="11"/>
      <c r="C1014" s="10"/>
    </row>
    <row r="1015" spans="2:3" x14ac:dyDescent="0.55000000000000004">
      <c r="B1015" s="11"/>
      <c r="C1015" s="10"/>
    </row>
    <row r="1016" spans="2:3" x14ac:dyDescent="0.55000000000000004">
      <c r="B1016" s="11"/>
      <c r="C1016" s="10"/>
    </row>
    <row r="1017" spans="2:3" x14ac:dyDescent="0.55000000000000004">
      <c r="B1017" s="11"/>
      <c r="C1017" s="10"/>
    </row>
    <row r="1018" spans="2:3" x14ac:dyDescent="0.55000000000000004">
      <c r="B1018" s="11"/>
      <c r="C1018" s="10"/>
    </row>
    <row r="1019" spans="2:3" x14ac:dyDescent="0.55000000000000004">
      <c r="B1019" s="11"/>
      <c r="C1019" s="10"/>
    </row>
    <row r="1020" spans="2:3" x14ac:dyDescent="0.55000000000000004">
      <c r="B1020" s="11"/>
      <c r="C1020" s="10"/>
    </row>
    <row r="1021" spans="2:3" x14ac:dyDescent="0.55000000000000004">
      <c r="B1021" s="11"/>
      <c r="C1021" s="10"/>
    </row>
    <row r="1022" spans="2:3" x14ac:dyDescent="0.55000000000000004">
      <c r="B1022" s="11"/>
      <c r="C1022" s="10"/>
    </row>
    <row r="1023" spans="2:3" x14ac:dyDescent="0.55000000000000004">
      <c r="B1023" s="11"/>
      <c r="C1023" s="10"/>
    </row>
  </sheetData>
  <mergeCells count="91">
    <mergeCell ref="E17:F17"/>
    <mergeCell ref="B5:U7"/>
    <mergeCell ref="I13:J13"/>
    <mergeCell ref="I14:J14"/>
    <mergeCell ref="I15:J15"/>
    <mergeCell ref="I16:J16"/>
    <mergeCell ref="E14:F14"/>
    <mergeCell ref="E15:F15"/>
    <mergeCell ref="E16:F16"/>
    <mergeCell ref="B9:C9"/>
    <mergeCell ref="B10:C10"/>
    <mergeCell ref="D9:E9"/>
    <mergeCell ref="D10:E10"/>
    <mergeCell ref="E13:G13"/>
    <mergeCell ref="K27:L27"/>
    <mergeCell ref="K34:L34"/>
    <mergeCell ref="K21:L21"/>
    <mergeCell ref="K14:L14"/>
    <mergeCell ref="K15:L15"/>
    <mergeCell ref="K16:L16"/>
    <mergeCell ref="K25:L25"/>
    <mergeCell ref="K28:L28"/>
    <mergeCell ref="K29:L29"/>
    <mergeCell ref="K30:L30"/>
    <mergeCell ref="K31:L31"/>
    <mergeCell ref="K32:L32"/>
    <mergeCell ref="I24:J24"/>
    <mergeCell ref="I25:J25"/>
    <mergeCell ref="K13:L13"/>
    <mergeCell ref="K20:L20"/>
    <mergeCell ref="I17:J17"/>
    <mergeCell ref="I18:J18"/>
    <mergeCell ref="I20:J20"/>
    <mergeCell ref="I21:J21"/>
    <mergeCell ref="I22:J22"/>
    <mergeCell ref="I23:J23"/>
    <mergeCell ref="K17:L17"/>
    <mergeCell ref="K18:L18"/>
    <mergeCell ref="K22:L22"/>
    <mergeCell ref="K23:L23"/>
    <mergeCell ref="K24:L24"/>
    <mergeCell ref="I39:J39"/>
    <mergeCell ref="K35:L35"/>
    <mergeCell ref="K36:L36"/>
    <mergeCell ref="K37:L37"/>
    <mergeCell ref="K38:L38"/>
    <mergeCell ref="K39:L39"/>
    <mergeCell ref="E23:F23"/>
    <mergeCell ref="I35:J35"/>
    <mergeCell ref="I36:J36"/>
    <mergeCell ref="I37:J37"/>
    <mergeCell ref="I38:J38"/>
    <mergeCell ref="I34:J34"/>
    <mergeCell ref="I27:J27"/>
    <mergeCell ref="I28:J28"/>
    <mergeCell ref="I29:J29"/>
    <mergeCell ref="I30:J30"/>
    <mergeCell ref="I31:J31"/>
    <mergeCell ref="I32:J32"/>
    <mergeCell ref="E26:G26"/>
    <mergeCell ref="E30:F30"/>
    <mergeCell ref="E31:F31"/>
    <mergeCell ref="E32:F32"/>
    <mergeCell ref="E18:F18"/>
    <mergeCell ref="E19:F19"/>
    <mergeCell ref="E20:F20"/>
    <mergeCell ref="E21:F21"/>
    <mergeCell ref="E22:F22"/>
    <mergeCell ref="E47:F47"/>
    <mergeCell ref="E36:F36"/>
    <mergeCell ref="E37:F37"/>
    <mergeCell ref="E38:F38"/>
    <mergeCell ref="E39:F39"/>
    <mergeCell ref="E40:F40"/>
    <mergeCell ref="E41:F41"/>
    <mergeCell ref="E43:F43"/>
    <mergeCell ref="E42:F42"/>
    <mergeCell ref="E44:F44"/>
    <mergeCell ref="E45:F45"/>
    <mergeCell ref="E46:F46"/>
    <mergeCell ref="E33:F33"/>
    <mergeCell ref="E34:F34"/>
    <mergeCell ref="E35:F35"/>
    <mergeCell ref="E27:F27"/>
    <mergeCell ref="E28:F28"/>
    <mergeCell ref="E29:F29"/>
    <mergeCell ref="E49:F49"/>
    <mergeCell ref="E50:F50"/>
    <mergeCell ref="E51:F51"/>
    <mergeCell ref="E52:F52"/>
    <mergeCell ref="E48:F48"/>
  </mergeCells>
  <pageMargins left="0.7" right="0.7" top="0.75" bottom="0.75" header="0.3" footer="0.3"/>
  <pageSetup paperSize="9" orientation="portrait" r:id="rId1"/>
  <ignoredErrors>
    <ignoredError sqref="G45:G47"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Massimo</dc:creator>
  <cp:lastModifiedBy>Francesca Marafini</cp:lastModifiedBy>
  <dcterms:created xsi:type="dcterms:W3CDTF">2020-12-10T09:26:43Z</dcterms:created>
  <dcterms:modified xsi:type="dcterms:W3CDTF">2021-09-15T12:39:30Z</dcterms:modified>
</cp:coreProperties>
</file>