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VBShared\webinar_series_rc_shear_wall\references\"/>
    </mc:Choice>
  </mc:AlternateContent>
  <xr:revisionPtr revIDLastSave="0" documentId="13_ncr:1_{06AD6BCE-6C81-4202-90A4-4AC211651BA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load protocol" sheetId="4" r:id="rId1"/>
    <sheet name="Foglio2" sheetId="5" r:id="rId2"/>
    <sheet name="ref curve" sheetId="1" r:id="rId3"/>
    <sheet name="Concrete" sheetId="2" r:id="rId4"/>
    <sheet name="Rebars" sheetId="3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4" i="3" l="1"/>
  <c r="C16" i="2"/>
  <c r="C15" i="2"/>
  <c r="B12" i="2"/>
  <c r="B10" i="2"/>
  <c r="B8" i="3"/>
  <c r="C10" i="3"/>
  <c r="C11" i="3" s="1"/>
  <c r="B10" i="3"/>
  <c r="B11" i="3" s="1"/>
  <c r="B5" i="2"/>
  <c r="B4" i="2"/>
  <c r="B9" i="2" s="1"/>
  <c r="B15" i="2" l="1"/>
  <c r="B13" i="2"/>
  <c r="B16" i="2" s="1"/>
</calcChain>
</file>

<file path=xl/sharedStrings.xml><?xml version="1.0" encoding="utf-8"?>
<sst xmlns="http://schemas.openxmlformats.org/spreadsheetml/2006/main" count="29" uniqueCount="27">
  <si>
    <t>Disp</t>
  </si>
  <si>
    <t>Force</t>
  </si>
  <si>
    <t>ft</t>
  </si>
  <si>
    <t>fc</t>
  </si>
  <si>
    <t>E</t>
  </si>
  <si>
    <t>Gt</t>
  </si>
  <si>
    <t>Gc</t>
  </si>
  <si>
    <t>lch</t>
  </si>
  <si>
    <t>gt</t>
  </si>
  <si>
    <t>gc</t>
  </si>
  <si>
    <t>etu</t>
  </si>
  <si>
    <t>ecu</t>
  </si>
  <si>
    <t>ec0</t>
  </si>
  <si>
    <t>HD6</t>
  </si>
  <si>
    <t>HD12</t>
  </si>
  <si>
    <t>fy</t>
  </si>
  <si>
    <t>diam</t>
  </si>
  <si>
    <t>spacing</t>
  </si>
  <si>
    <t>fu</t>
  </si>
  <si>
    <t>ey</t>
  </si>
  <si>
    <t>eu</t>
  </si>
  <si>
    <t>not used</t>
  </si>
  <si>
    <t>hard</t>
  </si>
  <si>
    <t>avg(pour1, pour2)</t>
  </si>
  <si>
    <t>eq thick</t>
  </si>
  <si>
    <t>t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</si>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</sst>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  <xf numFmtId="0" fontId="0" fillId="0" borderId="0" xfId="0" applyFont="1"/>
    <xf numFmtId="0" fontId="0" fillId="2" borderId="0" xfId="0" applyFont="1" applyFill="1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'load protocol'!$A$2:$A$27</c:f>
              <c:numCache>
                <c:formatCode>General</c:formatCode>
                <c:ptCount val="26"/>
                <c:pt idx="0">
                  <c:v>0</c:v>
                </c:pt>
                <c:pt idx="1">
                  <c:v>9.0060000000000001E-3</c:v>
                </c:pt>
                <c:pt idx="2">
                  <c:v>2.8018700000000001E-2</c:v>
                </c:pt>
                <c:pt idx="3">
                  <c:v>4.7031400000000001E-2</c:v>
                </c:pt>
                <c:pt idx="4">
                  <c:v>6.6044000000000005E-2</c:v>
                </c:pt>
                <c:pt idx="5">
                  <c:v>8.5056699999999999E-2</c:v>
                </c:pt>
                <c:pt idx="6">
                  <c:v>0.10406899999999999</c:v>
                </c:pt>
                <c:pt idx="7">
                  <c:v>0.127085</c:v>
                </c:pt>
                <c:pt idx="8">
                  <c:v>0.15126800000000001</c:v>
                </c:pt>
                <c:pt idx="9">
                  <c:v>0.17544999999999999</c:v>
                </c:pt>
                <c:pt idx="10">
                  <c:v>0.199633</c:v>
                </c:pt>
                <c:pt idx="11">
                  <c:v>0.228986</c:v>
                </c:pt>
                <c:pt idx="12">
                  <c:v>0.26534400000000002</c:v>
                </c:pt>
                <c:pt idx="13">
                  <c:v>0.301701</c:v>
                </c:pt>
                <c:pt idx="14">
                  <c:v>0.338059</c:v>
                </c:pt>
                <c:pt idx="15">
                  <c:v>0.37441600000000003</c:v>
                </c:pt>
                <c:pt idx="16">
                  <c:v>0.41077399999999997</c:v>
                </c:pt>
                <c:pt idx="17">
                  <c:v>0.45947300000000002</c:v>
                </c:pt>
                <c:pt idx="18">
                  <c:v>0.52284900000000001</c:v>
                </c:pt>
                <c:pt idx="19">
                  <c:v>0.58622399999999997</c:v>
                </c:pt>
                <c:pt idx="20">
                  <c:v>0.64959999999999996</c:v>
                </c:pt>
                <c:pt idx="21">
                  <c:v>0.71297500000000003</c:v>
                </c:pt>
                <c:pt idx="22">
                  <c:v>0.77635100000000001</c:v>
                </c:pt>
                <c:pt idx="23">
                  <c:v>0.85690500000000003</c:v>
                </c:pt>
                <c:pt idx="24">
                  <c:v>0.95230199999999998</c:v>
                </c:pt>
                <c:pt idx="25">
                  <c:v>1</c:v>
                </c:pt>
              </c:numCache>
            </c:numRef>
          </c:xVal>
          <c:yVal>
            <c:numRef>
              <c:f>'load protocol'!$B$2:$B$27</c:f>
              <c:numCache>
                <c:formatCode>General</c:formatCode>
                <c:ptCount val="26"/>
                <c:pt idx="0">
                  <c:v>0</c:v>
                </c:pt>
                <c:pt idx="1">
                  <c:v>5.4</c:v>
                </c:pt>
                <c:pt idx="2">
                  <c:v>-6</c:v>
                </c:pt>
                <c:pt idx="3">
                  <c:v>5.4</c:v>
                </c:pt>
                <c:pt idx="4">
                  <c:v>-6</c:v>
                </c:pt>
                <c:pt idx="5">
                  <c:v>5.4</c:v>
                </c:pt>
                <c:pt idx="6">
                  <c:v>-6</c:v>
                </c:pt>
                <c:pt idx="7">
                  <c:v>7.8</c:v>
                </c:pt>
                <c:pt idx="8">
                  <c:v>-6.7</c:v>
                </c:pt>
                <c:pt idx="9">
                  <c:v>7.8</c:v>
                </c:pt>
                <c:pt idx="10">
                  <c:v>-6.7</c:v>
                </c:pt>
                <c:pt idx="11">
                  <c:v>10.9</c:v>
                </c:pt>
                <c:pt idx="12">
                  <c:v>-10.9</c:v>
                </c:pt>
                <c:pt idx="13">
                  <c:v>10.9</c:v>
                </c:pt>
                <c:pt idx="14">
                  <c:v>-10.9</c:v>
                </c:pt>
                <c:pt idx="15">
                  <c:v>10.9</c:v>
                </c:pt>
                <c:pt idx="16">
                  <c:v>-10.9</c:v>
                </c:pt>
                <c:pt idx="17">
                  <c:v>18.3</c:v>
                </c:pt>
                <c:pt idx="18">
                  <c:v>-19.7</c:v>
                </c:pt>
                <c:pt idx="19">
                  <c:v>18.3</c:v>
                </c:pt>
                <c:pt idx="20">
                  <c:v>-19.7</c:v>
                </c:pt>
                <c:pt idx="21">
                  <c:v>18.3</c:v>
                </c:pt>
                <c:pt idx="22">
                  <c:v>-19.7</c:v>
                </c:pt>
                <c:pt idx="23">
                  <c:v>28.6</c:v>
                </c:pt>
                <c:pt idx="24">
                  <c:v>-28.6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FB-447D-8A9D-F228BFBF8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128216"/>
        <c:axId val="670129200"/>
      </c:scatterChart>
      <c:valAx>
        <c:axId val="670128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70129200"/>
        <c:crosses val="autoZero"/>
        <c:crossBetween val="midCat"/>
      </c:valAx>
      <c:valAx>
        <c:axId val="67012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70128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Force-TopDisplacement</a:t>
            </a:r>
            <a:r>
              <a:rPr lang="it-IT" baseline="0"/>
              <a:t> [kN - mm]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'ref curve'!$A$2:$A$263</c:f>
              <c:numCache>
                <c:formatCode>General</c:formatCode>
                <c:ptCount val="262"/>
                <c:pt idx="0">
                  <c:v>-0.16825000000000001</c:v>
                </c:pt>
                <c:pt idx="1">
                  <c:v>-0.48</c:v>
                </c:pt>
                <c:pt idx="2">
                  <c:v>-0.75249999999999995</c:v>
                </c:pt>
                <c:pt idx="3">
                  <c:v>-1.07</c:v>
                </c:pt>
                <c:pt idx="4">
                  <c:v>-1.355</c:v>
                </c:pt>
                <c:pt idx="5">
                  <c:v>-1.54</c:v>
                </c:pt>
                <c:pt idx="6">
                  <c:v>-2.0274999999999999</c:v>
                </c:pt>
                <c:pt idx="7">
                  <c:v>-2.4300000000000002</c:v>
                </c:pt>
                <c:pt idx="8">
                  <c:v>-2.95</c:v>
                </c:pt>
                <c:pt idx="9">
                  <c:v>-3.6749999999999998</c:v>
                </c:pt>
                <c:pt idx="10">
                  <c:v>-4.5250000000000004</c:v>
                </c:pt>
                <c:pt idx="11">
                  <c:v>-5.0750000000000002</c:v>
                </c:pt>
                <c:pt idx="12">
                  <c:v>-5.4</c:v>
                </c:pt>
                <c:pt idx="13">
                  <c:v>-5.2249999999999996</c:v>
                </c:pt>
                <c:pt idx="14">
                  <c:v>-4.7249999999999996</c:v>
                </c:pt>
                <c:pt idx="15">
                  <c:v>-4.2750000000000004</c:v>
                </c:pt>
                <c:pt idx="16">
                  <c:v>-2.85</c:v>
                </c:pt>
                <c:pt idx="17">
                  <c:v>-2.3849999999999998</c:v>
                </c:pt>
                <c:pt idx="18">
                  <c:v>-1.9824999999999999</c:v>
                </c:pt>
                <c:pt idx="19">
                  <c:v>-1.3474999999999999</c:v>
                </c:pt>
                <c:pt idx="20">
                  <c:v>-0.63</c:v>
                </c:pt>
                <c:pt idx="21">
                  <c:v>-0.19275</c:v>
                </c:pt>
                <c:pt idx="22">
                  <c:v>0.505</c:v>
                </c:pt>
                <c:pt idx="23">
                  <c:v>1.5625</c:v>
                </c:pt>
                <c:pt idx="24">
                  <c:v>2.3450000000000002</c:v>
                </c:pt>
                <c:pt idx="25">
                  <c:v>3.125</c:v>
                </c:pt>
                <c:pt idx="26">
                  <c:v>3.7749999999999999</c:v>
                </c:pt>
                <c:pt idx="27">
                  <c:v>4.4249999999999998</c:v>
                </c:pt>
                <c:pt idx="28">
                  <c:v>5.3250000000000002</c:v>
                </c:pt>
                <c:pt idx="29">
                  <c:v>5.625</c:v>
                </c:pt>
                <c:pt idx="30">
                  <c:v>5.75</c:v>
                </c:pt>
                <c:pt idx="31">
                  <c:v>5.35</c:v>
                </c:pt>
                <c:pt idx="32">
                  <c:v>4.75</c:v>
                </c:pt>
                <c:pt idx="33">
                  <c:v>4.1500000000000004</c:v>
                </c:pt>
                <c:pt idx="34">
                  <c:v>3.375</c:v>
                </c:pt>
                <c:pt idx="35">
                  <c:v>2.3975</c:v>
                </c:pt>
                <c:pt idx="36">
                  <c:v>1.2549999999999999</c:v>
                </c:pt>
                <c:pt idx="37">
                  <c:v>0.28499999999999998</c:v>
                </c:pt>
                <c:pt idx="38">
                  <c:v>-0.59499999999999997</c:v>
                </c:pt>
                <c:pt idx="39">
                  <c:v>-1.5649999999999999</c:v>
                </c:pt>
                <c:pt idx="40">
                  <c:v>-2.2625000000000002</c:v>
                </c:pt>
                <c:pt idx="41">
                  <c:v>-3.1</c:v>
                </c:pt>
                <c:pt idx="42">
                  <c:v>-3.85</c:v>
                </c:pt>
                <c:pt idx="43">
                  <c:v>-4.5</c:v>
                </c:pt>
                <c:pt idx="44">
                  <c:v>-5</c:v>
                </c:pt>
                <c:pt idx="45">
                  <c:v>-5.4249999999999998</c:v>
                </c:pt>
                <c:pt idx="46">
                  <c:v>-4.9749999999999996</c:v>
                </c:pt>
                <c:pt idx="47">
                  <c:v>-4.2750000000000004</c:v>
                </c:pt>
                <c:pt idx="48">
                  <c:v>-3.25</c:v>
                </c:pt>
                <c:pt idx="49">
                  <c:v>-2.3975</c:v>
                </c:pt>
                <c:pt idx="50">
                  <c:v>-1.9375</c:v>
                </c:pt>
                <c:pt idx="51">
                  <c:v>-1.0674999999999999</c:v>
                </c:pt>
                <c:pt idx="52">
                  <c:v>0.15</c:v>
                </c:pt>
                <c:pt idx="53">
                  <c:v>1.3574999999999999</c:v>
                </c:pt>
                <c:pt idx="54">
                  <c:v>2.625</c:v>
                </c:pt>
                <c:pt idx="55">
                  <c:v>3.6</c:v>
                </c:pt>
                <c:pt idx="56">
                  <c:v>4.55</c:v>
                </c:pt>
                <c:pt idx="57">
                  <c:v>5.375</c:v>
                </c:pt>
                <c:pt idx="58">
                  <c:v>5.95</c:v>
                </c:pt>
                <c:pt idx="59">
                  <c:v>5.125</c:v>
                </c:pt>
                <c:pt idx="60">
                  <c:v>4.3499999999999996</c:v>
                </c:pt>
                <c:pt idx="61">
                  <c:v>3.6</c:v>
                </c:pt>
                <c:pt idx="62">
                  <c:v>2.9</c:v>
                </c:pt>
                <c:pt idx="63">
                  <c:v>1.865</c:v>
                </c:pt>
                <c:pt idx="64">
                  <c:v>0.755</c:v>
                </c:pt>
                <c:pt idx="65">
                  <c:v>-0.2145</c:v>
                </c:pt>
                <c:pt idx="66">
                  <c:v>-1.0625</c:v>
                </c:pt>
                <c:pt idx="67">
                  <c:v>-1.8925000000000001</c:v>
                </c:pt>
                <c:pt idx="68">
                  <c:v>-3.05</c:v>
                </c:pt>
                <c:pt idx="69">
                  <c:v>-3.625</c:v>
                </c:pt>
                <c:pt idx="70">
                  <c:v>-4.3250000000000002</c:v>
                </c:pt>
                <c:pt idx="71">
                  <c:v>-5.25</c:v>
                </c:pt>
                <c:pt idx="72">
                  <c:v>-4.7</c:v>
                </c:pt>
                <c:pt idx="73">
                  <c:v>-4.3</c:v>
                </c:pt>
                <c:pt idx="74">
                  <c:v>-3.8</c:v>
                </c:pt>
                <c:pt idx="75">
                  <c:v>-3.2</c:v>
                </c:pt>
                <c:pt idx="76">
                  <c:v>-2.4525000000000001</c:v>
                </c:pt>
                <c:pt idx="77">
                  <c:v>-1.625</c:v>
                </c:pt>
                <c:pt idx="78">
                  <c:v>-0.67749999999999999</c:v>
                </c:pt>
                <c:pt idx="79">
                  <c:v>0.35499999999999998</c:v>
                </c:pt>
                <c:pt idx="80">
                  <c:v>1.4</c:v>
                </c:pt>
                <c:pt idx="81">
                  <c:v>2.65</c:v>
                </c:pt>
                <c:pt idx="82">
                  <c:v>3.6749999999999998</c:v>
                </c:pt>
                <c:pt idx="83">
                  <c:v>4.4749999999999996</c:v>
                </c:pt>
                <c:pt idx="84">
                  <c:v>5.5250000000000004</c:v>
                </c:pt>
                <c:pt idx="85">
                  <c:v>6.0250000000000004</c:v>
                </c:pt>
                <c:pt idx="86">
                  <c:v>6.6749999999999998</c:v>
                </c:pt>
                <c:pt idx="87">
                  <c:v>6.125</c:v>
                </c:pt>
                <c:pt idx="88">
                  <c:v>5.45</c:v>
                </c:pt>
                <c:pt idx="89">
                  <c:v>4.9749999999999996</c:v>
                </c:pt>
                <c:pt idx="90">
                  <c:v>4.375</c:v>
                </c:pt>
                <c:pt idx="91">
                  <c:v>3.3250000000000002</c:v>
                </c:pt>
                <c:pt idx="92">
                  <c:v>2.5</c:v>
                </c:pt>
                <c:pt idx="93">
                  <c:v>1.625</c:v>
                </c:pt>
                <c:pt idx="94">
                  <c:v>0.76500000000000001</c:v>
                </c:pt>
                <c:pt idx="95">
                  <c:v>-5.0999999999999997E-2</c:v>
                </c:pt>
                <c:pt idx="96">
                  <c:v>0.78</c:v>
                </c:pt>
                <c:pt idx="97">
                  <c:v>-1.0825</c:v>
                </c:pt>
                <c:pt idx="98">
                  <c:v>-2.95</c:v>
                </c:pt>
                <c:pt idx="99">
                  <c:v>-4.7750000000000004</c:v>
                </c:pt>
                <c:pt idx="100">
                  <c:v>-7.0750000000000002</c:v>
                </c:pt>
                <c:pt idx="101">
                  <c:v>-9.1999999999999993</c:v>
                </c:pt>
                <c:pt idx="102">
                  <c:v>-10.8</c:v>
                </c:pt>
                <c:pt idx="103">
                  <c:v>-10.050000000000001</c:v>
                </c:pt>
                <c:pt idx="104">
                  <c:v>-8.5749999999999993</c:v>
                </c:pt>
                <c:pt idx="105">
                  <c:v>-6.7</c:v>
                </c:pt>
                <c:pt idx="106">
                  <c:v>-4.5750000000000002</c:v>
                </c:pt>
                <c:pt idx="107">
                  <c:v>-2.0750000000000002</c:v>
                </c:pt>
                <c:pt idx="108">
                  <c:v>1.115</c:v>
                </c:pt>
                <c:pt idx="109">
                  <c:v>4.2249999999999996</c:v>
                </c:pt>
                <c:pt idx="110">
                  <c:v>6.2</c:v>
                </c:pt>
                <c:pt idx="111">
                  <c:v>7.45</c:v>
                </c:pt>
                <c:pt idx="112">
                  <c:v>9.3249999999999993</c:v>
                </c:pt>
                <c:pt idx="113">
                  <c:v>10.8</c:v>
                </c:pt>
                <c:pt idx="114">
                  <c:v>9.875</c:v>
                </c:pt>
                <c:pt idx="115">
                  <c:v>7.85</c:v>
                </c:pt>
                <c:pt idx="116">
                  <c:v>6.05</c:v>
                </c:pt>
                <c:pt idx="117">
                  <c:v>4.25</c:v>
                </c:pt>
                <c:pt idx="118">
                  <c:v>2.4775</c:v>
                </c:pt>
                <c:pt idx="119">
                  <c:v>-0.1835</c:v>
                </c:pt>
                <c:pt idx="120">
                  <c:v>-2.875</c:v>
                </c:pt>
                <c:pt idx="121">
                  <c:v>-5.35</c:v>
                </c:pt>
                <c:pt idx="122">
                  <c:v>-7.1</c:v>
                </c:pt>
                <c:pt idx="123">
                  <c:v>-8.5500000000000007</c:v>
                </c:pt>
                <c:pt idx="124">
                  <c:v>-10.65</c:v>
                </c:pt>
                <c:pt idx="125">
                  <c:v>-9.35</c:v>
                </c:pt>
                <c:pt idx="126">
                  <c:v>-7.0250000000000004</c:v>
                </c:pt>
                <c:pt idx="127">
                  <c:v>-4.8499999999999996</c:v>
                </c:pt>
                <c:pt idx="128">
                  <c:v>-2.4525000000000001</c:v>
                </c:pt>
                <c:pt idx="129">
                  <c:v>-0.28249999999999997</c:v>
                </c:pt>
                <c:pt idx="130">
                  <c:v>2.8250000000000002</c:v>
                </c:pt>
                <c:pt idx="131">
                  <c:v>4.45</c:v>
                </c:pt>
                <c:pt idx="132">
                  <c:v>6.4</c:v>
                </c:pt>
                <c:pt idx="133">
                  <c:v>7.45</c:v>
                </c:pt>
                <c:pt idx="134">
                  <c:v>9.0749999999999993</c:v>
                </c:pt>
                <c:pt idx="135">
                  <c:v>10.875</c:v>
                </c:pt>
                <c:pt idx="136">
                  <c:v>9.15</c:v>
                </c:pt>
                <c:pt idx="137">
                  <c:v>7.375</c:v>
                </c:pt>
                <c:pt idx="138">
                  <c:v>5.5250000000000004</c:v>
                </c:pt>
                <c:pt idx="139">
                  <c:v>3.65</c:v>
                </c:pt>
                <c:pt idx="140">
                  <c:v>2.4474999999999998</c:v>
                </c:pt>
                <c:pt idx="141">
                  <c:v>1.18</c:v>
                </c:pt>
                <c:pt idx="142">
                  <c:v>-1.3625</c:v>
                </c:pt>
                <c:pt idx="143">
                  <c:v>-4.2249999999999996</c:v>
                </c:pt>
                <c:pt idx="144">
                  <c:v>-6.625</c:v>
                </c:pt>
                <c:pt idx="145">
                  <c:v>-8.375</c:v>
                </c:pt>
                <c:pt idx="146">
                  <c:v>-10.9</c:v>
                </c:pt>
                <c:pt idx="147">
                  <c:v>-12.9</c:v>
                </c:pt>
                <c:pt idx="148">
                  <c:v>-16.2</c:v>
                </c:pt>
                <c:pt idx="149">
                  <c:v>-18.149999999999999</c:v>
                </c:pt>
                <c:pt idx="150">
                  <c:v>-17.274999999999999</c:v>
                </c:pt>
                <c:pt idx="151">
                  <c:v>-15.375</c:v>
                </c:pt>
                <c:pt idx="152">
                  <c:v>-13.625</c:v>
                </c:pt>
                <c:pt idx="153">
                  <c:v>-10.975</c:v>
                </c:pt>
                <c:pt idx="154">
                  <c:v>-8.0500000000000007</c:v>
                </c:pt>
                <c:pt idx="155">
                  <c:v>-5.875</c:v>
                </c:pt>
                <c:pt idx="156">
                  <c:v>-3.125</c:v>
                </c:pt>
                <c:pt idx="157">
                  <c:v>0.2525</c:v>
                </c:pt>
                <c:pt idx="158">
                  <c:v>4.05</c:v>
                </c:pt>
                <c:pt idx="159">
                  <c:v>8.375</c:v>
                </c:pt>
                <c:pt idx="160">
                  <c:v>12.6</c:v>
                </c:pt>
                <c:pt idx="161">
                  <c:v>15.824999999999999</c:v>
                </c:pt>
                <c:pt idx="162">
                  <c:v>19.899999999999999</c:v>
                </c:pt>
                <c:pt idx="163">
                  <c:v>19.375</c:v>
                </c:pt>
                <c:pt idx="164">
                  <c:v>17.574999999999999</c:v>
                </c:pt>
                <c:pt idx="165">
                  <c:v>15.625</c:v>
                </c:pt>
                <c:pt idx="166">
                  <c:v>13.275</c:v>
                </c:pt>
                <c:pt idx="167">
                  <c:v>9.7750000000000004</c:v>
                </c:pt>
                <c:pt idx="168">
                  <c:v>7.2</c:v>
                </c:pt>
                <c:pt idx="169">
                  <c:v>2.5750000000000002</c:v>
                </c:pt>
                <c:pt idx="170">
                  <c:v>-0.42749999999999999</c:v>
                </c:pt>
                <c:pt idx="171">
                  <c:v>-4</c:v>
                </c:pt>
                <c:pt idx="172">
                  <c:v>-6.4249999999999998</c:v>
                </c:pt>
                <c:pt idx="173">
                  <c:v>-9.0749999999999993</c:v>
                </c:pt>
                <c:pt idx="174">
                  <c:v>-12.324999999999999</c:v>
                </c:pt>
                <c:pt idx="175">
                  <c:v>-15.75</c:v>
                </c:pt>
                <c:pt idx="176">
                  <c:v>-19.100000000000001</c:v>
                </c:pt>
                <c:pt idx="177">
                  <c:v>-18.175000000000001</c:v>
                </c:pt>
                <c:pt idx="178">
                  <c:v>-16.024999999999999</c:v>
                </c:pt>
                <c:pt idx="179">
                  <c:v>-12.25</c:v>
                </c:pt>
                <c:pt idx="180">
                  <c:v>-8.375</c:v>
                </c:pt>
                <c:pt idx="181">
                  <c:v>-4.7750000000000004</c:v>
                </c:pt>
                <c:pt idx="182">
                  <c:v>-1.2649999999999999</c:v>
                </c:pt>
                <c:pt idx="183">
                  <c:v>2.1924999999999999</c:v>
                </c:pt>
                <c:pt idx="184">
                  <c:v>5.35</c:v>
                </c:pt>
                <c:pt idx="185">
                  <c:v>9.375</c:v>
                </c:pt>
                <c:pt idx="186">
                  <c:v>12.475</c:v>
                </c:pt>
                <c:pt idx="187">
                  <c:v>15.8</c:v>
                </c:pt>
                <c:pt idx="188">
                  <c:v>18.25</c:v>
                </c:pt>
                <c:pt idx="189">
                  <c:v>19.375</c:v>
                </c:pt>
                <c:pt idx="190">
                  <c:v>19.95</c:v>
                </c:pt>
                <c:pt idx="191">
                  <c:v>18.574999999999999</c:v>
                </c:pt>
                <c:pt idx="192">
                  <c:v>16.574999999999999</c:v>
                </c:pt>
                <c:pt idx="193">
                  <c:v>13.65</c:v>
                </c:pt>
                <c:pt idx="194">
                  <c:v>10.675000000000001</c:v>
                </c:pt>
                <c:pt idx="195">
                  <c:v>7.5750000000000002</c:v>
                </c:pt>
                <c:pt idx="196">
                  <c:v>3.875</c:v>
                </c:pt>
                <c:pt idx="197">
                  <c:v>1.3825000000000001</c:v>
                </c:pt>
                <c:pt idx="198">
                  <c:v>-2.95</c:v>
                </c:pt>
                <c:pt idx="199">
                  <c:v>-6.5</c:v>
                </c:pt>
                <c:pt idx="200">
                  <c:v>-9.35</c:v>
                </c:pt>
                <c:pt idx="201">
                  <c:v>-12.35</c:v>
                </c:pt>
                <c:pt idx="202">
                  <c:v>-15.425000000000001</c:v>
                </c:pt>
                <c:pt idx="203">
                  <c:v>-18.100000000000001</c:v>
                </c:pt>
                <c:pt idx="204">
                  <c:v>-18.875</c:v>
                </c:pt>
                <c:pt idx="205">
                  <c:v>-17.774999999999999</c:v>
                </c:pt>
                <c:pt idx="206">
                  <c:v>-16.274999999999999</c:v>
                </c:pt>
                <c:pt idx="207">
                  <c:v>-14.4</c:v>
                </c:pt>
                <c:pt idx="208">
                  <c:v>-12.15</c:v>
                </c:pt>
                <c:pt idx="209">
                  <c:v>-10.025</c:v>
                </c:pt>
                <c:pt idx="210">
                  <c:v>-7.9749999999999996</c:v>
                </c:pt>
                <c:pt idx="211">
                  <c:v>-4.5999999999999996</c:v>
                </c:pt>
                <c:pt idx="212">
                  <c:v>-1.4850000000000001</c:v>
                </c:pt>
                <c:pt idx="213">
                  <c:v>1.97</c:v>
                </c:pt>
                <c:pt idx="214">
                  <c:v>4.7249999999999996</c:v>
                </c:pt>
                <c:pt idx="215">
                  <c:v>7.6</c:v>
                </c:pt>
                <c:pt idx="216">
                  <c:v>10.475</c:v>
                </c:pt>
                <c:pt idx="217">
                  <c:v>14.05</c:v>
                </c:pt>
                <c:pt idx="218">
                  <c:v>16.225000000000001</c:v>
                </c:pt>
                <c:pt idx="219">
                  <c:v>18.100000000000001</c:v>
                </c:pt>
                <c:pt idx="220">
                  <c:v>19.574999999999999</c:v>
                </c:pt>
                <c:pt idx="221">
                  <c:v>17.875</c:v>
                </c:pt>
                <c:pt idx="222">
                  <c:v>13.925000000000001</c:v>
                </c:pt>
                <c:pt idx="223">
                  <c:v>10.975</c:v>
                </c:pt>
                <c:pt idx="224">
                  <c:v>7.7750000000000004</c:v>
                </c:pt>
                <c:pt idx="225">
                  <c:v>5.1749999999999998</c:v>
                </c:pt>
                <c:pt idx="226">
                  <c:v>2.65</c:v>
                </c:pt>
                <c:pt idx="227">
                  <c:v>0.46</c:v>
                </c:pt>
                <c:pt idx="228">
                  <c:v>-4.0250000000000004</c:v>
                </c:pt>
                <c:pt idx="229">
                  <c:v>-6.1749999999999998</c:v>
                </c:pt>
                <c:pt idx="230">
                  <c:v>-9.1</c:v>
                </c:pt>
                <c:pt idx="231">
                  <c:v>-11.7</c:v>
                </c:pt>
                <c:pt idx="232">
                  <c:v>-14.125</c:v>
                </c:pt>
                <c:pt idx="233">
                  <c:v>-15.925000000000001</c:v>
                </c:pt>
                <c:pt idx="234">
                  <c:v>-17.875</c:v>
                </c:pt>
                <c:pt idx="235">
                  <c:v>-19.350000000000001</c:v>
                </c:pt>
                <c:pt idx="236">
                  <c:v>-21.2</c:v>
                </c:pt>
                <c:pt idx="237">
                  <c:v>-23.725000000000001</c:v>
                </c:pt>
                <c:pt idx="238">
                  <c:v>-26.25</c:v>
                </c:pt>
                <c:pt idx="239">
                  <c:v>-28.25</c:v>
                </c:pt>
                <c:pt idx="240">
                  <c:v>-27.5</c:v>
                </c:pt>
                <c:pt idx="241">
                  <c:v>-26.25</c:v>
                </c:pt>
                <c:pt idx="242">
                  <c:v>-24.324999999999999</c:v>
                </c:pt>
                <c:pt idx="243">
                  <c:v>-22.8</c:v>
                </c:pt>
                <c:pt idx="244">
                  <c:v>-20.8</c:v>
                </c:pt>
                <c:pt idx="245">
                  <c:v>-18.925000000000001</c:v>
                </c:pt>
                <c:pt idx="246">
                  <c:v>-16.45</c:v>
                </c:pt>
                <c:pt idx="247">
                  <c:v>-14.45</c:v>
                </c:pt>
                <c:pt idx="248">
                  <c:v>-10.275</c:v>
                </c:pt>
                <c:pt idx="249">
                  <c:v>-6.8250000000000002</c:v>
                </c:pt>
                <c:pt idx="250">
                  <c:v>-3.375</c:v>
                </c:pt>
                <c:pt idx="251">
                  <c:v>-0.19400000000000001</c:v>
                </c:pt>
                <c:pt idx="252">
                  <c:v>3.05</c:v>
                </c:pt>
                <c:pt idx="253">
                  <c:v>7.35</c:v>
                </c:pt>
                <c:pt idx="254">
                  <c:v>10.225</c:v>
                </c:pt>
                <c:pt idx="255">
                  <c:v>14.25</c:v>
                </c:pt>
                <c:pt idx="256">
                  <c:v>16.600000000000001</c:v>
                </c:pt>
                <c:pt idx="257">
                  <c:v>19.45</c:v>
                </c:pt>
                <c:pt idx="258">
                  <c:v>24.45</c:v>
                </c:pt>
                <c:pt idx="259">
                  <c:v>28.5</c:v>
                </c:pt>
                <c:pt idx="260">
                  <c:v>30.25</c:v>
                </c:pt>
                <c:pt idx="261">
                  <c:v>31</c:v>
                </c:pt>
              </c:numCache>
            </c:numRef>
          </c:xVal>
          <c:yVal>
            <c:numRef>
              <c:f>'ref curve'!$B$2:$B$263</c:f>
              <c:numCache>
                <c:formatCode>General</c:formatCode>
                <c:ptCount val="262"/>
                <c:pt idx="0">
                  <c:v>2.81E-3</c:v>
                </c:pt>
                <c:pt idx="1">
                  <c:v>-81.900000000000006</c:v>
                </c:pt>
                <c:pt idx="2">
                  <c:v>-113</c:v>
                </c:pt>
                <c:pt idx="3">
                  <c:v>-144</c:v>
                </c:pt>
                <c:pt idx="4">
                  <c:v>-168</c:v>
                </c:pt>
                <c:pt idx="5">
                  <c:v>-174</c:v>
                </c:pt>
                <c:pt idx="6">
                  <c:v>-178</c:v>
                </c:pt>
                <c:pt idx="7">
                  <c:v>-181</c:v>
                </c:pt>
                <c:pt idx="8">
                  <c:v>-208</c:v>
                </c:pt>
                <c:pt idx="9">
                  <c:v>-249</c:v>
                </c:pt>
                <c:pt idx="10">
                  <c:v>-278</c:v>
                </c:pt>
                <c:pt idx="11">
                  <c:v>-299</c:v>
                </c:pt>
                <c:pt idx="12">
                  <c:v>-306</c:v>
                </c:pt>
                <c:pt idx="13">
                  <c:v>-263</c:v>
                </c:pt>
                <c:pt idx="14">
                  <c:v>-213</c:v>
                </c:pt>
                <c:pt idx="15">
                  <c:v>-174</c:v>
                </c:pt>
                <c:pt idx="16">
                  <c:v>-64</c:v>
                </c:pt>
                <c:pt idx="17">
                  <c:v>-30.4</c:v>
                </c:pt>
                <c:pt idx="18">
                  <c:v>1.57</c:v>
                </c:pt>
                <c:pt idx="19">
                  <c:v>42.1</c:v>
                </c:pt>
                <c:pt idx="20">
                  <c:v>77.5</c:v>
                </c:pt>
                <c:pt idx="21">
                  <c:v>99.1</c:v>
                </c:pt>
                <c:pt idx="22">
                  <c:v>131</c:v>
                </c:pt>
                <c:pt idx="23">
                  <c:v>177</c:v>
                </c:pt>
                <c:pt idx="24">
                  <c:v>209</c:v>
                </c:pt>
                <c:pt idx="25">
                  <c:v>237</c:v>
                </c:pt>
                <c:pt idx="26">
                  <c:v>260</c:v>
                </c:pt>
                <c:pt idx="27">
                  <c:v>262</c:v>
                </c:pt>
                <c:pt idx="28">
                  <c:v>292</c:v>
                </c:pt>
                <c:pt idx="29">
                  <c:v>280</c:v>
                </c:pt>
                <c:pt idx="30">
                  <c:v>263</c:v>
                </c:pt>
                <c:pt idx="31">
                  <c:v>234</c:v>
                </c:pt>
                <c:pt idx="32">
                  <c:v>188</c:v>
                </c:pt>
                <c:pt idx="33">
                  <c:v>142</c:v>
                </c:pt>
                <c:pt idx="34">
                  <c:v>94.3</c:v>
                </c:pt>
                <c:pt idx="35">
                  <c:v>45.1</c:v>
                </c:pt>
                <c:pt idx="36">
                  <c:v>3.57</c:v>
                </c:pt>
                <c:pt idx="37">
                  <c:v>-20.6</c:v>
                </c:pt>
                <c:pt idx="38">
                  <c:v>-46.6</c:v>
                </c:pt>
                <c:pt idx="39">
                  <c:v>-77.7</c:v>
                </c:pt>
                <c:pt idx="40">
                  <c:v>-121</c:v>
                </c:pt>
                <c:pt idx="41">
                  <c:v>-161</c:v>
                </c:pt>
                <c:pt idx="42">
                  <c:v>-207</c:v>
                </c:pt>
                <c:pt idx="43">
                  <c:v>-256</c:v>
                </c:pt>
                <c:pt idx="44">
                  <c:v>-276</c:v>
                </c:pt>
                <c:pt idx="45">
                  <c:v>-295</c:v>
                </c:pt>
                <c:pt idx="46">
                  <c:v>-233</c:v>
                </c:pt>
                <c:pt idx="47">
                  <c:v>-174</c:v>
                </c:pt>
                <c:pt idx="48">
                  <c:v>-93.4</c:v>
                </c:pt>
                <c:pt idx="49">
                  <c:v>-34.700000000000003</c:v>
                </c:pt>
                <c:pt idx="50">
                  <c:v>-3.6</c:v>
                </c:pt>
                <c:pt idx="51">
                  <c:v>15.4</c:v>
                </c:pt>
                <c:pt idx="52">
                  <c:v>39.700000000000003</c:v>
                </c:pt>
                <c:pt idx="53">
                  <c:v>72.5</c:v>
                </c:pt>
                <c:pt idx="54">
                  <c:v>111</c:v>
                </c:pt>
                <c:pt idx="55">
                  <c:v>151</c:v>
                </c:pt>
                <c:pt idx="56">
                  <c:v>195</c:v>
                </c:pt>
                <c:pt idx="57">
                  <c:v>242</c:v>
                </c:pt>
                <c:pt idx="58">
                  <c:v>294</c:v>
                </c:pt>
                <c:pt idx="59">
                  <c:v>213</c:v>
                </c:pt>
                <c:pt idx="60">
                  <c:v>153</c:v>
                </c:pt>
                <c:pt idx="61">
                  <c:v>109</c:v>
                </c:pt>
                <c:pt idx="62">
                  <c:v>69.2</c:v>
                </c:pt>
                <c:pt idx="63">
                  <c:v>27.8</c:v>
                </c:pt>
                <c:pt idx="64">
                  <c:v>-8.5399999999999991</c:v>
                </c:pt>
                <c:pt idx="65">
                  <c:v>-36.200000000000003</c:v>
                </c:pt>
                <c:pt idx="66">
                  <c:v>-58.7</c:v>
                </c:pt>
                <c:pt idx="67">
                  <c:v>-101</c:v>
                </c:pt>
                <c:pt idx="68">
                  <c:v>-160</c:v>
                </c:pt>
                <c:pt idx="69">
                  <c:v>-200</c:v>
                </c:pt>
                <c:pt idx="70">
                  <c:v>-242</c:v>
                </c:pt>
                <c:pt idx="71">
                  <c:v>-279</c:v>
                </c:pt>
                <c:pt idx="72">
                  <c:v>-214</c:v>
                </c:pt>
                <c:pt idx="73">
                  <c:v>-176</c:v>
                </c:pt>
                <c:pt idx="74">
                  <c:v>-128</c:v>
                </c:pt>
                <c:pt idx="75">
                  <c:v>-86.5</c:v>
                </c:pt>
                <c:pt idx="76">
                  <c:v>-51.9</c:v>
                </c:pt>
                <c:pt idx="77">
                  <c:v>-22.5</c:v>
                </c:pt>
                <c:pt idx="78">
                  <c:v>6.86</c:v>
                </c:pt>
                <c:pt idx="79">
                  <c:v>33.700000000000003</c:v>
                </c:pt>
                <c:pt idx="80">
                  <c:v>65.7</c:v>
                </c:pt>
                <c:pt idx="81">
                  <c:v>105</c:v>
                </c:pt>
                <c:pt idx="82">
                  <c:v>150</c:v>
                </c:pt>
                <c:pt idx="83">
                  <c:v>192</c:v>
                </c:pt>
                <c:pt idx="84">
                  <c:v>247</c:v>
                </c:pt>
                <c:pt idx="85">
                  <c:v>278</c:v>
                </c:pt>
                <c:pt idx="86">
                  <c:v>317</c:v>
                </c:pt>
                <c:pt idx="87">
                  <c:v>253</c:v>
                </c:pt>
                <c:pt idx="88">
                  <c:v>194</c:v>
                </c:pt>
                <c:pt idx="89">
                  <c:v>157</c:v>
                </c:pt>
                <c:pt idx="90">
                  <c:v>121</c:v>
                </c:pt>
                <c:pt idx="91">
                  <c:v>67.5</c:v>
                </c:pt>
                <c:pt idx="92">
                  <c:v>37.299999999999997</c:v>
                </c:pt>
                <c:pt idx="93">
                  <c:v>14</c:v>
                </c:pt>
                <c:pt idx="94">
                  <c:v>-6.81</c:v>
                </c:pt>
                <c:pt idx="95">
                  <c:v>-27.6</c:v>
                </c:pt>
                <c:pt idx="96">
                  <c:v>-12</c:v>
                </c:pt>
                <c:pt idx="97">
                  <c:v>-63.9</c:v>
                </c:pt>
                <c:pt idx="98">
                  <c:v>-152</c:v>
                </c:pt>
                <c:pt idx="99">
                  <c:v>-261</c:v>
                </c:pt>
                <c:pt idx="100">
                  <c:v>-359</c:v>
                </c:pt>
                <c:pt idx="101">
                  <c:v>-423</c:v>
                </c:pt>
                <c:pt idx="102">
                  <c:v>-470</c:v>
                </c:pt>
                <c:pt idx="103">
                  <c:v>-382</c:v>
                </c:pt>
                <c:pt idx="104">
                  <c:v>-295</c:v>
                </c:pt>
                <c:pt idx="105">
                  <c:v>-201</c:v>
                </c:pt>
                <c:pt idx="106">
                  <c:v>-105</c:v>
                </c:pt>
                <c:pt idx="107">
                  <c:v>1.56</c:v>
                </c:pt>
                <c:pt idx="108">
                  <c:v>62.2</c:v>
                </c:pt>
                <c:pt idx="109">
                  <c:v>175</c:v>
                </c:pt>
                <c:pt idx="110">
                  <c:v>285</c:v>
                </c:pt>
                <c:pt idx="111">
                  <c:v>339</c:v>
                </c:pt>
                <c:pt idx="112">
                  <c:v>396</c:v>
                </c:pt>
                <c:pt idx="113">
                  <c:v>435</c:v>
                </c:pt>
                <c:pt idx="114">
                  <c:v>334</c:v>
                </c:pt>
                <c:pt idx="115">
                  <c:v>211</c:v>
                </c:pt>
                <c:pt idx="116">
                  <c:v>125</c:v>
                </c:pt>
                <c:pt idx="117">
                  <c:v>53</c:v>
                </c:pt>
                <c:pt idx="118">
                  <c:v>1.95</c:v>
                </c:pt>
                <c:pt idx="119">
                  <c:v>-41.4</c:v>
                </c:pt>
                <c:pt idx="120">
                  <c:v>-111</c:v>
                </c:pt>
                <c:pt idx="121">
                  <c:v>-192</c:v>
                </c:pt>
                <c:pt idx="122">
                  <c:v>-286</c:v>
                </c:pt>
                <c:pt idx="123">
                  <c:v>-358</c:v>
                </c:pt>
                <c:pt idx="124">
                  <c:v>-441</c:v>
                </c:pt>
                <c:pt idx="125">
                  <c:v>-334</c:v>
                </c:pt>
                <c:pt idx="126">
                  <c:v>-214</c:v>
                </c:pt>
                <c:pt idx="127">
                  <c:v>-131</c:v>
                </c:pt>
                <c:pt idx="128">
                  <c:v>-15.7</c:v>
                </c:pt>
                <c:pt idx="129">
                  <c:v>30.2</c:v>
                </c:pt>
                <c:pt idx="130">
                  <c:v>112</c:v>
                </c:pt>
                <c:pt idx="131">
                  <c:v>175</c:v>
                </c:pt>
                <c:pt idx="132">
                  <c:v>288</c:v>
                </c:pt>
                <c:pt idx="133">
                  <c:v>335</c:v>
                </c:pt>
                <c:pt idx="134">
                  <c:v>373</c:v>
                </c:pt>
                <c:pt idx="135">
                  <c:v>409</c:v>
                </c:pt>
                <c:pt idx="136">
                  <c:v>288</c:v>
                </c:pt>
                <c:pt idx="137">
                  <c:v>183</c:v>
                </c:pt>
                <c:pt idx="138">
                  <c:v>100</c:v>
                </c:pt>
                <c:pt idx="139">
                  <c:v>34.799999999999997</c:v>
                </c:pt>
                <c:pt idx="140">
                  <c:v>1.95</c:v>
                </c:pt>
                <c:pt idx="141">
                  <c:v>-17.100000000000001</c:v>
                </c:pt>
                <c:pt idx="142">
                  <c:v>-72.5</c:v>
                </c:pt>
                <c:pt idx="143">
                  <c:v>-157</c:v>
                </c:pt>
                <c:pt idx="144">
                  <c:v>-254</c:v>
                </c:pt>
                <c:pt idx="145">
                  <c:v>-349</c:v>
                </c:pt>
                <c:pt idx="146">
                  <c:v>-441</c:v>
                </c:pt>
                <c:pt idx="147">
                  <c:v>-479</c:v>
                </c:pt>
                <c:pt idx="148">
                  <c:v>-505</c:v>
                </c:pt>
                <c:pt idx="149">
                  <c:v>-507</c:v>
                </c:pt>
                <c:pt idx="150">
                  <c:v>-403</c:v>
                </c:pt>
                <c:pt idx="151">
                  <c:v>-301</c:v>
                </c:pt>
                <c:pt idx="152">
                  <c:v>-225</c:v>
                </c:pt>
                <c:pt idx="153">
                  <c:v>-114</c:v>
                </c:pt>
                <c:pt idx="154">
                  <c:v>-0.67800000000000005</c:v>
                </c:pt>
                <c:pt idx="155">
                  <c:v>27.1</c:v>
                </c:pt>
                <c:pt idx="156">
                  <c:v>73.900000000000006</c:v>
                </c:pt>
                <c:pt idx="157">
                  <c:v>150</c:v>
                </c:pt>
                <c:pt idx="158">
                  <c:v>245</c:v>
                </c:pt>
                <c:pt idx="159">
                  <c:v>359</c:v>
                </c:pt>
                <c:pt idx="160">
                  <c:v>424</c:v>
                </c:pt>
                <c:pt idx="161">
                  <c:v>446</c:v>
                </c:pt>
                <c:pt idx="162">
                  <c:v>454</c:v>
                </c:pt>
                <c:pt idx="163">
                  <c:v>363</c:v>
                </c:pt>
                <c:pt idx="164">
                  <c:v>230</c:v>
                </c:pt>
                <c:pt idx="165">
                  <c:v>139</c:v>
                </c:pt>
                <c:pt idx="166">
                  <c:v>68.400000000000006</c:v>
                </c:pt>
                <c:pt idx="167">
                  <c:v>6.03</c:v>
                </c:pt>
                <c:pt idx="168">
                  <c:v>-20.9</c:v>
                </c:pt>
                <c:pt idx="169">
                  <c:v>-79.099999999999994</c:v>
                </c:pt>
                <c:pt idx="170">
                  <c:v>-128</c:v>
                </c:pt>
                <c:pt idx="171">
                  <c:v>-187</c:v>
                </c:pt>
                <c:pt idx="172">
                  <c:v>-231</c:v>
                </c:pt>
                <c:pt idx="173">
                  <c:v>-282</c:v>
                </c:pt>
                <c:pt idx="174">
                  <c:v>-356</c:v>
                </c:pt>
                <c:pt idx="175">
                  <c:v>-420</c:v>
                </c:pt>
                <c:pt idx="176">
                  <c:v>-455</c:v>
                </c:pt>
                <c:pt idx="177">
                  <c:v>-371</c:v>
                </c:pt>
                <c:pt idx="178">
                  <c:v>-265</c:v>
                </c:pt>
                <c:pt idx="179">
                  <c:v>-127</c:v>
                </c:pt>
                <c:pt idx="180">
                  <c:v>-30.9</c:v>
                </c:pt>
                <c:pt idx="181">
                  <c:v>4.78</c:v>
                </c:pt>
                <c:pt idx="182">
                  <c:v>30.9</c:v>
                </c:pt>
                <c:pt idx="183">
                  <c:v>69.2</c:v>
                </c:pt>
                <c:pt idx="184">
                  <c:v>107</c:v>
                </c:pt>
                <c:pt idx="185">
                  <c:v>170</c:v>
                </c:pt>
                <c:pt idx="186">
                  <c:v>235</c:v>
                </c:pt>
                <c:pt idx="187">
                  <c:v>296</c:v>
                </c:pt>
                <c:pt idx="188">
                  <c:v>327</c:v>
                </c:pt>
                <c:pt idx="189">
                  <c:v>342</c:v>
                </c:pt>
                <c:pt idx="190">
                  <c:v>340</c:v>
                </c:pt>
                <c:pt idx="191">
                  <c:v>250</c:v>
                </c:pt>
                <c:pt idx="192">
                  <c:v>163</c:v>
                </c:pt>
                <c:pt idx="193">
                  <c:v>80.5</c:v>
                </c:pt>
                <c:pt idx="194">
                  <c:v>30.2</c:v>
                </c:pt>
                <c:pt idx="195">
                  <c:v>2.39</c:v>
                </c:pt>
                <c:pt idx="196">
                  <c:v>-25.5</c:v>
                </c:pt>
                <c:pt idx="197">
                  <c:v>-48.1</c:v>
                </c:pt>
                <c:pt idx="198">
                  <c:v>-101</c:v>
                </c:pt>
                <c:pt idx="199">
                  <c:v>-156</c:v>
                </c:pt>
                <c:pt idx="200">
                  <c:v>-207</c:v>
                </c:pt>
                <c:pt idx="201">
                  <c:v>-278</c:v>
                </c:pt>
                <c:pt idx="202">
                  <c:v>-366</c:v>
                </c:pt>
                <c:pt idx="203">
                  <c:v>-428</c:v>
                </c:pt>
                <c:pt idx="204">
                  <c:v>-439</c:v>
                </c:pt>
                <c:pt idx="205">
                  <c:v>-362</c:v>
                </c:pt>
                <c:pt idx="206">
                  <c:v>-284</c:v>
                </c:pt>
                <c:pt idx="207">
                  <c:v>-205</c:v>
                </c:pt>
                <c:pt idx="208">
                  <c:v>-128</c:v>
                </c:pt>
                <c:pt idx="209">
                  <c:v>-62.9</c:v>
                </c:pt>
                <c:pt idx="210">
                  <c:v>-29.1</c:v>
                </c:pt>
                <c:pt idx="211">
                  <c:v>1.34</c:v>
                </c:pt>
                <c:pt idx="212">
                  <c:v>19.7</c:v>
                </c:pt>
                <c:pt idx="213">
                  <c:v>45.9</c:v>
                </c:pt>
                <c:pt idx="214">
                  <c:v>74.599999999999994</c:v>
                </c:pt>
                <c:pt idx="215">
                  <c:v>108</c:v>
                </c:pt>
                <c:pt idx="216">
                  <c:v>154</c:v>
                </c:pt>
                <c:pt idx="217">
                  <c:v>221</c:v>
                </c:pt>
                <c:pt idx="218">
                  <c:v>263</c:v>
                </c:pt>
                <c:pt idx="219">
                  <c:v>302</c:v>
                </c:pt>
                <c:pt idx="220">
                  <c:v>320</c:v>
                </c:pt>
                <c:pt idx="221">
                  <c:v>215</c:v>
                </c:pt>
                <c:pt idx="222">
                  <c:v>89.1</c:v>
                </c:pt>
                <c:pt idx="223">
                  <c:v>33.700000000000003</c:v>
                </c:pt>
                <c:pt idx="224">
                  <c:v>3.27</c:v>
                </c:pt>
                <c:pt idx="225">
                  <c:v>-13.3</c:v>
                </c:pt>
                <c:pt idx="226">
                  <c:v>-32.5</c:v>
                </c:pt>
                <c:pt idx="227">
                  <c:v>-48.2</c:v>
                </c:pt>
                <c:pt idx="228">
                  <c:v>-102</c:v>
                </c:pt>
                <c:pt idx="229">
                  <c:v>-138</c:v>
                </c:pt>
                <c:pt idx="230">
                  <c:v>-185</c:v>
                </c:pt>
                <c:pt idx="231">
                  <c:v>-248</c:v>
                </c:pt>
                <c:pt idx="232">
                  <c:v>-315</c:v>
                </c:pt>
                <c:pt idx="233">
                  <c:v>-373</c:v>
                </c:pt>
                <c:pt idx="234">
                  <c:v>-427</c:v>
                </c:pt>
                <c:pt idx="235">
                  <c:v>-452</c:v>
                </c:pt>
                <c:pt idx="236">
                  <c:v>-466</c:v>
                </c:pt>
                <c:pt idx="237">
                  <c:v>-473</c:v>
                </c:pt>
                <c:pt idx="238">
                  <c:v>-474</c:v>
                </c:pt>
                <c:pt idx="239">
                  <c:v>-471</c:v>
                </c:pt>
                <c:pt idx="240">
                  <c:v>-397</c:v>
                </c:pt>
                <c:pt idx="241">
                  <c:v>-331</c:v>
                </c:pt>
                <c:pt idx="242">
                  <c:v>-251</c:v>
                </c:pt>
                <c:pt idx="243">
                  <c:v>-192</c:v>
                </c:pt>
                <c:pt idx="244">
                  <c:v>-128</c:v>
                </c:pt>
                <c:pt idx="245">
                  <c:v>-80.099999999999994</c:v>
                </c:pt>
                <c:pt idx="246">
                  <c:v>-32.4</c:v>
                </c:pt>
                <c:pt idx="247">
                  <c:v>2.2200000000000002</c:v>
                </c:pt>
                <c:pt idx="248">
                  <c:v>24.1</c:v>
                </c:pt>
                <c:pt idx="249">
                  <c:v>47.7</c:v>
                </c:pt>
                <c:pt idx="250">
                  <c:v>75.599999999999994</c:v>
                </c:pt>
                <c:pt idx="251">
                  <c:v>106</c:v>
                </c:pt>
                <c:pt idx="252">
                  <c:v>138</c:v>
                </c:pt>
                <c:pt idx="253">
                  <c:v>185</c:v>
                </c:pt>
                <c:pt idx="254">
                  <c:v>218</c:v>
                </c:pt>
                <c:pt idx="255">
                  <c:v>268</c:v>
                </c:pt>
                <c:pt idx="256">
                  <c:v>289</c:v>
                </c:pt>
                <c:pt idx="257">
                  <c:v>302</c:v>
                </c:pt>
                <c:pt idx="258">
                  <c:v>309</c:v>
                </c:pt>
                <c:pt idx="259">
                  <c:v>310</c:v>
                </c:pt>
                <c:pt idx="260">
                  <c:v>256</c:v>
                </c:pt>
                <c:pt idx="261">
                  <c:v>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AD-4274-AAEB-B40AF3120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665848"/>
        <c:axId val="627659616"/>
      </c:scatterChart>
      <c:valAx>
        <c:axId val="627665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7659616"/>
        <c:crosses val="autoZero"/>
        <c:crossBetween val="midCat"/>
      </c:valAx>
      <c:valAx>
        <c:axId val="62765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766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304799</xdr:colOff>
      <xdr:row>6</xdr:row>
      <xdr:rowOff>185737</xdr:rowOff>
    </xdr:from>
    <xdr:to>
      <xdr:col>13</xdr:col>
      <xdr:colOff>314324</xdr:colOff>
      <xdr:row>23</xdr:row>
      <xdr:rowOff>28575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A44059C-09F4-DA54-3149-1378C20C94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419099</xdr:colOff>
      <xdr:row>3</xdr:row>
      <xdr:rowOff>4762</xdr:rowOff>
    </xdr:from>
    <xdr:to>
      <xdr:col>11</xdr:col>
      <xdr:colOff>219074</xdr:colOff>
      <xdr:row>26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FF963AC-FB2F-DF23-3C12-A4C3AE5670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A3E6F-2099-480A-AA24-F9495B3DB080}">
  <dimension ref="A1:B27"/>
  <sheetViews>
    <sheetView workbookViewId="0">
      <selection activeCell="G29" sqref="G29"/>
    </sheetView>
  </sheetViews>
  <sheetFormatPr defaultRowHeight="15" x14ac:dyDescent="0.25"/>
  <sheetData>
    <row r="1" spans="1:2" x14ac:dyDescent="0.25">
      <c r="A1" t="s">
        <v>25</v>
      </c>
      <c r="B1" t="s">
        <v>26</v>
      </c>
    </row>
    <row r="2" spans="1:2" x14ac:dyDescent="0.25">
      <c r="A2">
        <v>0</v>
      </c>
      <c r="B2">
        <v>0</v>
      </c>
    </row>
    <row r="3" spans="1:2" x14ac:dyDescent="0.25">
      <c r="A3">
        <v>9.0060000000000001E-3</v>
      </c>
      <c r="B3">
        <v>5.4</v>
      </c>
    </row>
    <row r="4" spans="1:2" x14ac:dyDescent="0.25">
      <c r="A4">
        <v>2.8018700000000001E-2</v>
      </c>
      <c r="B4">
        <v>-6</v>
      </c>
    </row>
    <row r="5" spans="1:2" x14ac:dyDescent="0.25">
      <c r="A5">
        <v>4.7031400000000001E-2</v>
      </c>
      <c r="B5">
        <v>5.4</v>
      </c>
    </row>
    <row r="6" spans="1:2" x14ac:dyDescent="0.25">
      <c r="A6">
        <v>6.6044000000000005E-2</v>
      </c>
      <c r="B6">
        <v>-6</v>
      </c>
    </row>
    <row r="7" spans="1:2" x14ac:dyDescent="0.25">
      <c r="A7">
        <v>8.5056699999999999E-2</v>
      </c>
      <c r="B7">
        <v>5.4</v>
      </c>
    </row>
    <row r="8" spans="1:2" x14ac:dyDescent="0.25">
      <c r="A8">
        <v>0.10406899999999999</v>
      </c>
      <c r="B8">
        <v>-6</v>
      </c>
    </row>
    <row r="9" spans="1:2" x14ac:dyDescent="0.25">
      <c r="A9">
        <v>0.127085</v>
      </c>
      <c r="B9">
        <v>7.8</v>
      </c>
    </row>
    <row r="10" spans="1:2" x14ac:dyDescent="0.25">
      <c r="A10">
        <v>0.15126800000000001</v>
      </c>
      <c r="B10">
        <v>-6.7</v>
      </c>
    </row>
    <row r="11" spans="1:2" x14ac:dyDescent="0.25">
      <c r="A11">
        <v>0.17544999999999999</v>
      </c>
      <c r="B11">
        <v>7.8</v>
      </c>
    </row>
    <row r="12" spans="1:2" x14ac:dyDescent="0.25">
      <c r="A12">
        <v>0.199633</v>
      </c>
      <c r="B12">
        <v>-6.7</v>
      </c>
    </row>
    <row r="13" spans="1:2" x14ac:dyDescent="0.25">
      <c r="A13">
        <v>0.228986</v>
      </c>
      <c r="B13">
        <v>10.9</v>
      </c>
    </row>
    <row r="14" spans="1:2" x14ac:dyDescent="0.25">
      <c r="A14">
        <v>0.26534400000000002</v>
      </c>
      <c r="B14">
        <v>-10.9</v>
      </c>
    </row>
    <row r="15" spans="1:2" x14ac:dyDescent="0.25">
      <c r="A15">
        <v>0.301701</v>
      </c>
      <c r="B15">
        <v>10.9</v>
      </c>
    </row>
    <row r="16" spans="1:2" x14ac:dyDescent="0.25">
      <c r="A16">
        <v>0.338059</v>
      </c>
      <c r="B16">
        <v>-10.9</v>
      </c>
    </row>
    <row r="17" spans="1:2" x14ac:dyDescent="0.25">
      <c r="A17">
        <v>0.37441600000000003</v>
      </c>
      <c r="B17">
        <v>10.9</v>
      </c>
    </row>
    <row r="18" spans="1:2" x14ac:dyDescent="0.25">
      <c r="A18">
        <v>0.41077399999999997</v>
      </c>
      <c r="B18">
        <v>-10.9</v>
      </c>
    </row>
    <row r="19" spans="1:2" x14ac:dyDescent="0.25">
      <c r="A19">
        <v>0.45947300000000002</v>
      </c>
      <c r="B19">
        <v>18.3</v>
      </c>
    </row>
    <row r="20" spans="1:2" x14ac:dyDescent="0.25">
      <c r="A20">
        <v>0.52284900000000001</v>
      </c>
      <c r="B20">
        <v>-19.7</v>
      </c>
    </row>
    <row r="21" spans="1:2" x14ac:dyDescent="0.25">
      <c r="A21">
        <v>0.58622399999999997</v>
      </c>
      <c r="B21">
        <v>18.3</v>
      </c>
    </row>
    <row r="22" spans="1:2" x14ac:dyDescent="0.25">
      <c r="A22">
        <v>0.64959999999999996</v>
      </c>
      <c r="B22">
        <v>-19.7</v>
      </c>
    </row>
    <row r="23" spans="1:2" x14ac:dyDescent="0.25">
      <c r="A23">
        <v>0.71297500000000003</v>
      </c>
      <c r="B23">
        <v>18.3</v>
      </c>
    </row>
    <row r="24" spans="1:2" x14ac:dyDescent="0.25">
      <c r="A24">
        <v>0.77635100000000001</v>
      </c>
      <c r="B24">
        <v>-19.7</v>
      </c>
    </row>
    <row r="25" spans="1:2" x14ac:dyDescent="0.25">
      <c r="A25">
        <v>0.85690500000000003</v>
      </c>
      <c r="B25">
        <v>28.6</v>
      </c>
    </row>
    <row r="26" spans="1:2" x14ac:dyDescent="0.25">
      <c r="A26">
        <v>0.95230199999999998</v>
      </c>
      <c r="B26">
        <v>-28.6</v>
      </c>
    </row>
    <row r="27" spans="1:2" x14ac:dyDescent="0.25">
      <c r="A27">
        <v>1</v>
      </c>
      <c r="B27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A8BC0-8077-4FE2-A25D-2005D7CCDBE8}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3"/>
  <sheetViews>
    <sheetView topLeftCell="A226" workbookViewId="0">
      <selection activeCell="B2" sqref="B2:B263"/>
    </sheetView>
  </sheetViews>
  <sheetFormatPr defaultRowHeight="15" x14ac:dyDescent="0.25"/>
  <sheetData>
    <row r="1" spans="1:2" s="1" customFormat="1" x14ac:dyDescent="0.25">
      <c r="A1" s="1" t="s">
        <v>0</v>
      </c>
      <c r="B1" s="1" t="s">
        <v>1</v>
      </c>
    </row>
    <row r="2" spans="1:2" x14ac:dyDescent="0.25">
      <c r="A2">
        <v>-0.16825000000000001</v>
      </c>
      <c r="B2">
        <v>2.81E-3</v>
      </c>
    </row>
    <row r="3" spans="1:2" x14ac:dyDescent="0.25">
      <c r="A3">
        <v>-0.48</v>
      </c>
      <c r="B3">
        <v>-81.900000000000006</v>
      </c>
    </row>
    <row r="4" spans="1:2" x14ac:dyDescent="0.25">
      <c r="A4">
        <v>-0.75249999999999995</v>
      </c>
      <c r="B4">
        <v>-113</v>
      </c>
    </row>
    <row r="5" spans="1:2" x14ac:dyDescent="0.25">
      <c r="A5">
        <v>-1.07</v>
      </c>
      <c r="B5">
        <v>-144</v>
      </c>
    </row>
    <row r="6" spans="1:2" x14ac:dyDescent="0.25">
      <c r="A6">
        <v>-1.355</v>
      </c>
      <c r="B6">
        <v>-168</v>
      </c>
    </row>
    <row r="7" spans="1:2" x14ac:dyDescent="0.25">
      <c r="A7">
        <v>-1.54</v>
      </c>
      <c r="B7">
        <v>-174</v>
      </c>
    </row>
    <row r="8" spans="1:2" x14ac:dyDescent="0.25">
      <c r="A8">
        <v>-2.0274999999999999</v>
      </c>
      <c r="B8">
        <v>-178</v>
      </c>
    </row>
    <row r="9" spans="1:2" x14ac:dyDescent="0.25">
      <c r="A9">
        <v>-2.4300000000000002</v>
      </c>
      <c r="B9">
        <v>-181</v>
      </c>
    </row>
    <row r="10" spans="1:2" x14ac:dyDescent="0.25">
      <c r="A10">
        <v>-2.95</v>
      </c>
      <c r="B10">
        <v>-208</v>
      </c>
    </row>
    <row r="11" spans="1:2" x14ac:dyDescent="0.25">
      <c r="A11">
        <v>-3.6749999999999998</v>
      </c>
      <c r="B11">
        <v>-249</v>
      </c>
    </row>
    <row r="12" spans="1:2" x14ac:dyDescent="0.25">
      <c r="A12">
        <v>-4.5250000000000004</v>
      </c>
      <c r="B12">
        <v>-278</v>
      </c>
    </row>
    <row r="13" spans="1:2" x14ac:dyDescent="0.25">
      <c r="A13">
        <v>-5.0750000000000002</v>
      </c>
      <c r="B13">
        <v>-299</v>
      </c>
    </row>
    <row r="14" spans="1:2" x14ac:dyDescent="0.25">
      <c r="A14">
        <v>-5.4</v>
      </c>
      <c r="B14">
        <v>-306</v>
      </c>
    </row>
    <row r="15" spans="1:2" x14ac:dyDescent="0.25">
      <c r="A15">
        <v>-5.2249999999999996</v>
      </c>
      <c r="B15">
        <v>-263</v>
      </c>
    </row>
    <row r="16" spans="1:2" x14ac:dyDescent="0.25">
      <c r="A16">
        <v>-4.7249999999999996</v>
      </c>
      <c r="B16">
        <v>-213</v>
      </c>
    </row>
    <row r="17" spans="1:2" x14ac:dyDescent="0.25">
      <c r="A17">
        <v>-4.2750000000000004</v>
      </c>
      <c r="B17">
        <v>-174</v>
      </c>
    </row>
    <row r="18" spans="1:2" x14ac:dyDescent="0.25">
      <c r="A18">
        <v>-2.85</v>
      </c>
      <c r="B18">
        <v>-64</v>
      </c>
    </row>
    <row r="19" spans="1:2" x14ac:dyDescent="0.25">
      <c r="A19">
        <v>-2.3849999999999998</v>
      </c>
      <c r="B19">
        <v>-30.4</v>
      </c>
    </row>
    <row r="20" spans="1:2" x14ac:dyDescent="0.25">
      <c r="A20">
        <v>-1.9824999999999999</v>
      </c>
      <c r="B20">
        <v>1.57</v>
      </c>
    </row>
    <row r="21" spans="1:2" x14ac:dyDescent="0.25">
      <c r="A21">
        <v>-1.3474999999999999</v>
      </c>
      <c r="B21">
        <v>42.1</v>
      </c>
    </row>
    <row r="22" spans="1:2" x14ac:dyDescent="0.25">
      <c r="A22">
        <v>-0.63</v>
      </c>
      <c r="B22">
        <v>77.5</v>
      </c>
    </row>
    <row r="23" spans="1:2" x14ac:dyDescent="0.25">
      <c r="A23">
        <v>-0.19275</v>
      </c>
      <c r="B23">
        <v>99.1</v>
      </c>
    </row>
    <row r="24" spans="1:2" x14ac:dyDescent="0.25">
      <c r="A24">
        <v>0.505</v>
      </c>
      <c r="B24">
        <v>131</v>
      </c>
    </row>
    <row r="25" spans="1:2" x14ac:dyDescent="0.25">
      <c r="A25">
        <v>1.5625</v>
      </c>
      <c r="B25">
        <v>177</v>
      </c>
    </row>
    <row r="26" spans="1:2" x14ac:dyDescent="0.25">
      <c r="A26">
        <v>2.3450000000000002</v>
      </c>
      <c r="B26">
        <v>209</v>
      </c>
    </row>
    <row r="27" spans="1:2" x14ac:dyDescent="0.25">
      <c r="A27">
        <v>3.125</v>
      </c>
      <c r="B27">
        <v>237</v>
      </c>
    </row>
    <row r="28" spans="1:2" x14ac:dyDescent="0.25">
      <c r="A28">
        <v>3.7749999999999999</v>
      </c>
      <c r="B28">
        <v>260</v>
      </c>
    </row>
    <row r="29" spans="1:2" x14ac:dyDescent="0.25">
      <c r="A29">
        <v>4.4249999999999998</v>
      </c>
      <c r="B29">
        <v>262</v>
      </c>
    </row>
    <row r="30" spans="1:2" x14ac:dyDescent="0.25">
      <c r="A30">
        <v>5.3250000000000002</v>
      </c>
      <c r="B30">
        <v>292</v>
      </c>
    </row>
    <row r="31" spans="1:2" x14ac:dyDescent="0.25">
      <c r="A31">
        <v>5.625</v>
      </c>
      <c r="B31">
        <v>280</v>
      </c>
    </row>
    <row r="32" spans="1:2" x14ac:dyDescent="0.25">
      <c r="A32">
        <v>5.75</v>
      </c>
      <c r="B32">
        <v>263</v>
      </c>
    </row>
    <row r="33" spans="1:2" x14ac:dyDescent="0.25">
      <c r="A33">
        <v>5.35</v>
      </c>
      <c r="B33">
        <v>234</v>
      </c>
    </row>
    <row r="34" spans="1:2" x14ac:dyDescent="0.25">
      <c r="A34">
        <v>4.75</v>
      </c>
      <c r="B34">
        <v>188</v>
      </c>
    </row>
    <row r="35" spans="1:2" x14ac:dyDescent="0.25">
      <c r="A35">
        <v>4.1500000000000004</v>
      </c>
      <c r="B35">
        <v>142</v>
      </c>
    </row>
    <row r="36" spans="1:2" x14ac:dyDescent="0.25">
      <c r="A36">
        <v>3.375</v>
      </c>
      <c r="B36">
        <v>94.3</v>
      </c>
    </row>
    <row r="37" spans="1:2" x14ac:dyDescent="0.25">
      <c r="A37">
        <v>2.3975</v>
      </c>
      <c r="B37">
        <v>45.1</v>
      </c>
    </row>
    <row r="38" spans="1:2" x14ac:dyDescent="0.25">
      <c r="A38">
        <v>1.2549999999999999</v>
      </c>
      <c r="B38">
        <v>3.57</v>
      </c>
    </row>
    <row r="39" spans="1:2" x14ac:dyDescent="0.25">
      <c r="A39">
        <v>0.28499999999999998</v>
      </c>
      <c r="B39">
        <v>-20.6</v>
      </c>
    </row>
    <row r="40" spans="1:2" x14ac:dyDescent="0.25">
      <c r="A40">
        <v>-0.59499999999999997</v>
      </c>
      <c r="B40">
        <v>-46.6</v>
      </c>
    </row>
    <row r="41" spans="1:2" x14ac:dyDescent="0.25">
      <c r="A41">
        <v>-1.5649999999999999</v>
      </c>
      <c r="B41">
        <v>-77.7</v>
      </c>
    </row>
    <row r="42" spans="1:2" x14ac:dyDescent="0.25">
      <c r="A42">
        <v>-2.2625000000000002</v>
      </c>
      <c r="B42">
        <v>-121</v>
      </c>
    </row>
    <row r="43" spans="1:2" x14ac:dyDescent="0.25">
      <c r="A43">
        <v>-3.1</v>
      </c>
      <c r="B43">
        <v>-161</v>
      </c>
    </row>
    <row r="44" spans="1:2" x14ac:dyDescent="0.25">
      <c r="A44">
        <v>-3.85</v>
      </c>
      <c r="B44">
        <v>-207</v>
      </c>
    </row>
    <row r="45" spans="1:2" x14ac:dyDescent="0.25">
      <c r="A45">
        <v>-4.5</v>
      </c>
      <c r="B45">
        <v>-256</v>
      </c>
    </row>
    <row r="46" spans="1:2" x14ac:dyDescent="0.25">
      <c r="A46">
        <v>-5</v>
      </c>
      <c r="B46">
        <v>-276</v>
      </c>
    </row>
    <row r="47" spans="1:2" x14ac:dyDescent="0.25">
      <c r="A47">
        <v>-5.4249999999999998</v>
      </c>
      <c r="B47">
        <v>-295</v>
      </c>
    </row>
    <row r="48" spans="1:2" x14ac:dyDescent="0.25">
      <c r="A48">
        <v>-4.9749999999999996</v>
      </c>
      <c r="B48">
        <v>-233</v>
      </c>
    </row>
    <row r="49" spans="1:2" x14ac:dyDescent="0.25">
      <c r="A49">
        <v>-4.2750000000000004</v>
      </c>
      <c r="B49">
        <v>-174</v>
      </c>
    </row>
    <row r="50" spans="1:2" x14ac:dyDescent="0.25">
      <c r="A50">
        <v>-3.25</v>
      </c>
      <c r="B50">
        <v>-93.4</v>
      </c>
    </row>
    <row r="51" spans="1:2" x14ac:dyDescent="0.25">
      <c r="A51">
        <v>-2.3975</v>
      </c>
      <c r="B51">
        <v>-34.700000000000003</v>
      </c>
    </row>
    <row r="52" spans="1:2" x14ac:dyDescent="0.25">
      <c r="A52">
        <v>-1.9375</v>
      </c>
      <c r="B52">
        <v>-3.6</v>
      </c>
    </row>
    <row r="53" spans="1:2" x14ac:dyDescent="0.25">
      <c r="A53">
        <v>-1.0674999999999999</v>
      </c>
      <c r="B53">
        <v>15.4</v>
      </c>
    </row>
    <row r="54" spans="1:2" x14ac:dyDescent="0.25">
      <c r="A54">
        <v>0.15</v>
      </c>
      <c r="B54">
        <v>39.700000000000003</v>
      </c>
    </row>
    <row r="55" spans="1:2" x14ac:dyDescent="0.25">
      <c r="A55">
        <v>1.3574999999999999</v>
      </c>
      <c r="B55">
        <v>72.5</v>
      </c>
    </row>
    <row r="56" spans="1:2" x14ac:dyDescent="0.25">
      <c r="A56">
        <v>2.625</v>
      </c>
      <c r="B56">
        <v>111</v>
      </c>
    </row>
    <row r="57" spans="1:2" x14ac:dyDescent="0.25">
      <c r="A57">
        <v>3.6</v>
      </c>
      <c r="B57">
        <v>151</v>
      </c>
    </row>
    <row r="58" spans="1:2" x14ac:dyDescent="0.25">
      <c r="A58">
        <v>4.55</v>
      </c>
      <c r="B58">
        <v>195</v>
      </c>
    </row>
    <row r="59" spans="1:2" x14ac:dyDescent="0.25">
      <c r="A59">
        <v>5.375</v>
      </c>
      <c r="B59">
        <v>242</v>
      </c>
    </row>
    <row r="60" spans="1:2" x14ac:dyDescent="0.25">
      <c r="A60">
        <v>5.95</v>
      </c>
      <c r="B60">
        <v>294</v>
      </c>
    </row>
    <row r="61" spans="1:2" x14ac:dyDescent="0.25">
      <c r="A61">
        <v>5.125</v>
      </c>
      <c r="B61">
        <v>213</v>
      </c>
    </row>
    <row r="62" spans="1:2" x14ac:dyDescent="0.25">
      <c r="A62">
        <v>4.3499999999999996</v>
      </c>
      <c r="B62">
        <v>153</v>
      </c>
    </row>
    <row r="63" spans="1:2" x14ac:dyDescent="0.25">
      <c r="A63">
        <v>3.6</v>
      </c>
      <c r="B63">
        <v>109</v>
      </c>
    </row>
    <row r="64" spans="1:2" x14ac:dyDescent="0.25">
      <c r="A64">
        <v>2.9</v>
      </c>
      <c r="B64">
        <v>69.2</v>
      </c>
    </row>
    <row r="65" spans="1:2" x14ac:dyDescent="0.25">
      <c r="A65">
        <v>1.865</v>
      </c>
      <c r="B65">
        <v>27.8</v>
      </c>
    </row>
    <row r="66" spans="1:2" x14ac:dyDescent="0.25">
      <c r="A66">
        <v>0.755</v>
      </c>
      <c r="B66">
        <v>-8.5399999999999991</v>
      </c>
    </row>
    <row r="67" spans="1:2" x14ac:dyDescent="0.25">
      <c r="A67">
        <v>-0.2145</v>
      </c>
      <c r="B67">
        <v>-36.200000000000003</v>
      </c>
    </row>
    <row r="68" spans="1:2" x14ac:dyDescent="0.25">
      <c r="A68">
        <v>-1.0625</v>
      </c>
      <c r="B68">
        <v>-58.7</v>
      </c>
    </row>
    <row r="69" spans="1:2" x14ac:dyDescent="0.25">
      <c r="A69">
        <v>-1.8925000000000001</v>
      </c>
      <c r="B69">
        <v>-101</v>
      </c>
    </row>
    <row r="70" spans="1:2" x14ac:dyDescent="0.25">
      <c r="A70">
        <v>-3.05</v>
      </c>
      <c r="B70">
        <v>-160</v>
      </c>
    </row>
    <row r="71" spans="1:2" x14ac:dyDescent="0.25">
      <c r="A71">
        <v>-3.625</v>
      </c>
      <c r="B71">
        <v>-200</v>
      </c>
    </row>
    <row r="72" spans="1:2" x14ac:dyDescent="0.25">
      <c r="A72">
        <v>-4.3250000000000002</v>
      </c>
      <c r="B72">
        <v>-242</v>
      </c>
    </row>
    <row r="73" spans="1:2" x14ac:dyDescent="0.25">
      <c r="A73">
        <v>-5.25</v>
      </c>
      <c r="B73">
        <v>-279</v>
      </c>
    </row>
    <row r="74" spans="1:2" x14ac:dyDescent="0.25">
      <c r="A74">
        <v>-4.7</v>
      </c>
      <c r="B74">
        <v>-214</v>
      </c>
    </row>
    <row r="75" spans="1:2" x14ac:dyDescent="0.25">
      <c r="A75">
        <v>-4.3</v>
      </c>
      <c r="B75">
        <v>-176</v>
      </c>
    </row>
    <row r="76" spans="1:2" x14ac:dyDescent="0.25">
      <c r="A76">
        <v>-3.8</v>
      </c>
      <c r="B76">
        <v>-128</v>
      </c>
    </row>
    <row r="77" spans="1:2" x14ac:dyDescent="0.25">
      <c r="A77">
        <v>-3.2</v>
      </c>
      <c r="B77">
        <v>-86.5</v>
      </c>
    </row>
    <row r="78" spans="1:2" x14ac:dyDescent="0.25">
      <c r="A78">
        <v>-2.4525000000000001</v>
      </c>
      <c r="B78">
        <v>-51.9</v>
      </c>
    </row>
    <row r="79" spans="1:2" x14ac:dyDescent="0.25">
      <c r="A79">
        <v>-1.625</v>
      </c>
      <c r="B79">
        <v>-22.5</v>
      </c>
    </row>
    <row r="80" spans="1:2" x14ac:dyDescent="0.25">
      <c r="A80">
        <v>-0.67749999999999999</v>
      </c>
      <c r="B80">
        <v>6.86</v>
      </c>
    </row>
    <row r="81" spans="1:2" x14ac:dyDescent="0.25">
      <c r="A81">
        <v>0.35499999999999998</v>
      </c>
      <c r="B81">
        <v>33.700000000000003</v>
      </c>
    </row>
    <row r="82" spans="1:2" x14ac:dyDescent="0.25">
      <c r="A82">
        <v>1.4</v>
      </c>
      <c r="B82">
        <v>65.7</v>
      </c>
    </row>
    <row r="83" spans="1:2" x14ac:dyDescent="0.25">
      <c r="A83">
        <v>2.65</v>
      </c>
      <c r="B83">
        <v>105</v>
      </c>
    </row>
    <row r="84" spans="1:2" x14ac:dyDescent="0.25">
      <c r="A84">
        <v>3.6749999999999998</v>
      </c>
      <c r="B84">
        <v>150</v>
      </c>
    </row>
    <row r="85" spans="1:2" x14ac:dyDescent="0.25">
      <c r="A85">
        <v>4.4749999999999996</v>
      </c>
      <c r="B85">
        <v>192</v>
      </c>
    </row>
    <row r="86" spans="1:2" x14ac:dyDescent="0.25">
      <c r="A86">
        <v>5.5250000000000004</v>
      </c>
      <c r="B86">
        <v>247</v>
      </c>
    </row>
    <row r="87" spans="1:2" x14ac:dyDescent="0.25">
      <c r="A87">
        <v>6.0250000000000004</v>
      </c>
      <c r="B87">
        <v>278</v>
      </c>
    </row>
    <row r="88" spans="1:2" x14ac:dyDescent="0.25">
      <c r="A88">
        <v>6.6749999999999998</v>
      </c>
      <c r="B88">
        <v>317</v>
      </c>
    </row>
    <row r="89" spans="1:2" x14ac:dyDescent="0.25">
      <c r="A89">
        <v>6.125</v>
      </c>
      <c r="B89">
        <v>253</v>
      </c>
    </row>
    <row r="90" spans="1:2" x14ac:dyDescent="0.25">
      <c r="A90">
        <v>5.45</v>
      </c>
      <c r="B90">
        <v>194</v>
      </c>
    </row>
    <row r="91" spans="1:2" x14ac:dyDescent="0.25">
      <c r="A91">
        <v>4.9749999999999996</v>
      </c>
      <c r="B91">
        <v>157</v>
      </c>
    </row>
    <row r="92" spans="1:2" x14ac:dyDescent="0.25">
      <c r="A92">
        <v>4.375</v>
      </c>
      <c r="B92">
        <v>121</v>
      </c>
    </row>
    <row r="93" spans="1:2" x14ac:dyDescent="0.25">
      <c r="A93">
        <v>3.3250000000000002</v>
      </c>
      <c r="B93">
        <v>67.5</v>
      </c>
    </row>
    <row r="94" spans="1:2" x14ac:dyDescent="0.25">
      <c r="A94">
        <v>2.5</v>
      </c>
      <c r="B94">
        <v>37.299999999999997</v>
      </c>
    </row>
    <row r="95" spans="1:2" x14ac:dyDescent="0.25">
      <c r="A95">
        <v>1.625</v>
      </c>
      <c r="B95">
        <v>14</v>
      </c>
    </row>
    <row r="96" spans="1:2" x14ac:dyDescent="0.25">
      <c r="A96">
        <v>0.76500000000000001</v>
      </c>
      <c r="B96">
        <v>-6.81</v>
      </c>
    </row>
    <row r="97" spans="1:2" x14ac:dyDescent="0.25">
      <c r="A97">
        <v>-5.0999999999999997E-2</v>
      </c>
      <c r="B97">
        <v>-27.6</v>
      </c>
    </row>
    <row r="98" spans="1:2" x14ac:dyDescent="0.25">
      <c r="A98">
        <v>0.78</v>
      </c>
      <c r="B98">
        <v>-12</v>
      </c>
    </row>
    <row r="99" spans="1:2" x14ac:dyDescent="0.25">
      <c r="A99">
        <v>-1.0825</v>
      </c>
      <c r="B99">
        <v>-63.9</v>
      </c>
    </row>
    <row r="100" spans="1:2" x14ac:dyDescent="0.25">
      <c r="A100">
        <v>-2.95</v>
      </c>
      <c r="B100">
        <v>-152</v>
      </c>
    </row>
    <row r="101" spans="1:2" x14ac:dyDescent="0.25">
      <c r="A101">
        <v>-4.7750000000000004</v>
      </c>
      <c r="B101">
        <v>-261</v>
      </c>
    </row>
    <row r="102" spans="1:2" x14ac:dyDescent="0.25">
      <c r="A102">
        <v>-7.0750000000000002</v>
      </c>
      <c r="B102">
        <v>-359</v>
      </c>
    </row>
    <row r="103" spans="1:2" x14ac:dyDescent="0.25">
      <c r="A103">
        <v>-9.1999999999999993</v>
      </c>
      <c r="B103">
        <v>-423</v>
      </c>
    </row>
    <row r="104" spans="1:2" x14ac:dyDescent="0.25">
      <c r="A104">
        <v>-10.8</v>
      </c>
      <c r="B104">
        <v>-470</v>
      </c>
    </row>
    <row r="105" spans="1:2" x14ac:dyDescent="0.25">
      <c r="A105">
        <v>-10.050000000000001</v>
      </c>
      <c r="B105">
        <v>-382</v>
      </c>
    </row>
    <row r="106" spans="1:2" x14ac:dyDescent="0.25">
      <c r="A106">
        <v>-8.5749999999999993</v>
      </c>
      <c r="B106">
        <v>-295</v>
      </c>
    </row>
    <row r="107" spans="1:2" x14ac:dyDescent="0.25">
      <c r="A107">
        <v>-6.7</v>
      </c>
      <c r="B107">
        <v>-201</v>
      </c>
    </row>
    <row r="108" spans="1:2" x14ac:dyDescent="0.25">
      <c r="A108">
        <v>-4.5750000000000002</v>
      </c>
      <c r="B108">
        <v>-105</v>
      </c>
    </row>
    <row r="109" spans="1:2" x14ac:dyDescent="0.25">
      <c r="A109">
        <v>-2.0750000000000002</v>
      </c>
      <c r="B109">
        <v>1.56</v>
      </c>
    </row>
    <row r="110" spans="1:2" x14ac:dyDescent="0.25">
      <c r="A110">
        <v>1.115</v>
      </c>
      <c r="B110">
        <v>62.2</v>
      </c>
    </row>
    <row r="111" spans="1:2" x14ac:dyDescent="0.25">
      <c r="A111">
        <v>4.2249999999999996</v>
      </c>
      <c r="B111">
        <v>175</v>
      </c>
    </row>
    <row r="112" spans="1:2" x14ac:dyDescent="0.25">
      <c r="A112">
        <v>6.2</v>
      </c>
      <c r="B112">
        <v>285</v>
      </c>
    </row>
    <row r="113" spans="1:2" x14ac:dyDescent="0.25">
      <c r="A113">
        <v>7.45</v>
      </c>
      <c r="B113">
        <v>339</v>
      </c>
    </row>
    <row r="114" spans="1:2" x14ac:dyDescent="0.25">
      <c r="A114">
        <v>9.3249999999999993</v>
      </c>
      <c r="B114">
        <v>396</v>
      </c>
    </row>
    <row r="115" spans="1:2" x14ac:dyDescent="0.25">
      <c r="A115">
        <v>10.8</v>
      </c>
      <c r="B115">
        <v>435</v>
      </c>
    </row>
    <row r="116" spans="1:2" x14ac:dyDescent="0.25">
      <c r="A116">
        <v>9.875</v>
      </c>
      <c r="B116">
        <v>334</v>
      </c>
    </row>
    <row r="117" spans="1:2" x14ac:dyDescent="0.25">
      <c r="A117">
        <v>7.85</v>
      </c>
      <c r="B117">
        <v>211</v>
      </c>
    </row>
    <row r="118" spans="1:2" x14ac:dyDescent="0.25">
      <c r="A118">
        <v>6.05</v>
      </c>
      <c r="B118">
        <v>125</v>
      </c>
    </row>
    <row r="119" spans="1:2" x14ac:dyDescent="0.25">
      <c r="A119">
        <v>4.25</v>
      </c>
      <c r="B119">
        <v>53</v>
      </c>
    </row>
    <row r="120" spans="1:2" x14ac:dyDescent="0.25">
      <c r="A120">
        <v>2.4775</v>
      </c>
      <c r="B120">
        <v>1.95</v>
      </c>
    </row>
    <row r="121" spans="1:2" x14ac:dyDescent="0.25">
      <c r="A121">
        <v>-0.1835</v>
      </c>
      <c r="B121">
        <v>-41.4</v>
      </c>
    </row>
    <row r="122" spans="1:2" x14ac:dyDescent="0.25">
      <c r="A122">
        <v>-2.875</v>
      </c>
      <c r="B122">
        <v>-111</v>
      </c>
    </row>
    <row r="123" spans="1:2" x14ac:dyDescent="0.25">
      <c r="A123">
        <v>-5.35</v>
      </c>
      <c r="B123">
        <v>-192</v>
      </c>
    </row>
    <row r="124" spans="1:2" x14ac:dyDescent="0.25">
      <c r="A124">
        <v>-7.1</v>
      </c>
      <c r="B124">
        <v>-286</v>
      </c>
    </row>
    <row r="125" spans="1:2" x14ac:dyDescent="0.25">
      <c r="A125">
        <v>-8.5500000000000007</v>
      </c>
      <c r="B125">
        <v>-358</v>
      </c>
    </row>
    <row r="126" spans="1:2" x14ac:dyDescent="0.25">
      <c r="A126">
        <v>-10.65</v>
      </c>
      <c r="B126">
        <v>-441</v>
      </c>
    </row>
    <row r="127" spans="1:2" x14ac:dyDescent="0.25">
      <c r="A127">
        <v>-9.35</v>
      </c>
      <c r="B127">
        <v>-334</v>
      </c>
    </row>
    <row r="128" spans="1:2" x14ac:dyDescent="0.25">
      <c r="A128">
        <v>-7.0250000000000004</v>
      </c>
      <c r="B128">
        <v>-214</v>
      </c>
    </row>
    <row r="129" spans="1:2" x14ac:dyDescent="0.25">
      <c r="A129">
        <v>-4.8499999999999996</v>
      </c>
      <c r="B129">
        <v>-131</v>
      </c>
    </row>
    <row r="130" spans="1:2" x14ac:dyDescent="0.25">
      <c r="A130">
        <v>-2.4525000000000001</v>
      </c>
      <c r="B130">
        <v>-15.7</v>
      </c>
    </row>
    <row r="131" spans="1:2" x14ac:dyDescent="0.25">
      <c r="A131">
        <v>-0.28249999999999997</v>
      </c>
      <c r="B131">
        <v>30.2</v>
      </c>
    </row>
    <row r="132" spans="1:2" x14ac:dyDescent="0.25">
      <c r="A132">
        <v>2.8250000000000002</v>
      </c>
      <c r="B132">
        <v>112</v>
      </c>
    </row>
    <row r="133" spans="1:2" x14ac:dyDescent="0.25">
      <c r="A133">
        <v>4.45</v>
      </c>
      <c r="B133">
        <v>175</v>
      </c>
    </row>
    <row r="134" spans="1:2" x14ac:dyDescent="0.25">
      <c r="A134">
        <v>6.4</v>
      </c>
      <c r="B134">
        <v>288</v>
      </c>
    </row>
    <row r="135" spans="1:2" x14ac:dyDescent="0.25">
      <c r="A135">
        <v>7.45</v>
      </c>
      <c r="B135">
        <v>335</v>
      </c>
    </row>
    <row r="136" spans="1:2" x14ac:dyDescent="0.25">
      <c r="A136">
        <v>9.0749999999999993</v>
      </c>
      <c r="B136">
        <v>373</v>
      </c>
    </row>
    <row r="137" spans="1:2" x14ac:dyDescent="0.25">
      <c r="A137">
        <v>10.875</v>
      </c>
      <c r="B137">
        <v>409</v>
      </c>
    </row>
    <row r="138" spans="1:2" x14ac:dyDescent="0.25">
      <c r="A138">
        <v>9.15</v>
      </c>
      <c r="B138">
        <v>288</v>
      </c>
    </row>
    <row r="139" spans="1:2" x14ac:dyDescent="0.25">
      <c r="A139">
        <v>7.375</v>
      </c>
      <c r="B139">
        <v>183</v>
      </c>
    </row>
    <row r="140" spans="1:2" x14ac:dyDescent="0.25">
      <c r="A140">
        <v>5.5250000000000004</v>
      </c>
      <c r="B140">
        <v>100</v>
      </c>
    </row>
    <row r="141" spans="1:2" x14ac:dyDescent="0.25">
      <c r="A141">
        <v>3.65</v>
      </c>
      <c r="B141">
        <v>34.799999999999997</v>
      </c>
    </row>
    <row r="142" spans="1:2" x14ac:dyDescent="0.25">
      <c r="A142">
        <v>2.4474999999999998</v>
      </c>
      <c r="B142">
        <v>1.95</v>
      </c>
    </row>
    <row r="143" spans="1:2" x14ac:dyDescent="0.25">
      <c r="A143">
        <v>1.18</v>
      </c>
      <c r="B143">
        <v>-17.100000000000001</v>
      </c>
    </row>
    <row r="144" spans="1:2" x14ac:dyDescent="0.25">
      <c r="A144">
        <v>-1.3625</v>
      </c>
      <c r="B144">
        <v>-72.5</v>
      </c>
    </row>
    <row r="145" spans="1:2" x14ac:dyDescent="0.25">
      <c r="A145">
        <v>-4.2249999999999996</v>
      </c>
      <c r="B145">
        <v>-157</v>
      </c>
    </row>
    <row r="146" spans="1:2" x14ac:dyDescent="0.25">
      <c r="A146">
        <v>-6.625</v>
      </c>
      <c r="B146">
        <v>-254</v>
      </c>
    </row>
    <row r="147" spans="1:2" x14ac:dyDescent="0.25">
      <c r="A147">
        <v>-8.375</v>
      </c>
      <c r="B147">
        <v>-349</v>
      </c>
    </row>
    <row r="148" spans="1:2" x14ac:dyDescent="0.25">
      <c r="A148">
        <v>-10.9</v>
      </c>
      <c r="B148">
        <v>-441</v>
      </c>
    </row>
    <row r="149" spans="1:2" x14ac:dyDescent="0.25">
      <c r="A149">
        <v>-12.9</v>
      </c>
      <c r="B149">
        <v>-479</v>
      </c>
    </row>
    <row r="150" spans="1:2" x14ac:dyDescent="0.25">
      <c r="A150">
        <v>-16.2</v>
      </c>
      <c r="B150">
        <v>-505</v>
      </c>
    </row>
    <row r="151" spans="1:2" x14ac:dyDescent="0.25">
      <c r="A151">
        <v>-18.149999999999999</v>
      </c>
      <c r="B151">
        <v>-507</v>
      </c>
    </row>
    <row r="152" spans="1:2" x14ac:dyDescent="0.25">
      <c r="A152">
        <v>-17.274999999999999</v>
      </c>
      <c r="B152">
        <v>-403</v>
      </c>
    </row>
    <row r="153" spans="1:2" x14ac:dyDescent="0.25">
      <c r="A153">
        <v>-15.375</v>
      </c>
      <c r="B153">
        <v>-301</v>
      </c>
    </row>
    <row r="154" spans="1:2" x14ac:dyDescent="0.25">
      <c r="A154">
        <v>-13.625</v>
      </c>
      <c r="B154">
        <v>-225</v>
      </c>
    </row>
    <row r="155" spans="1:2" x14ac:dyDescent="0.25">
      <c r="A155">
        <v>-10.975</v>
      </c>
      <c r="B155">
        <v>-114</v>
      </c>
    </row>
    <row r="156" spans="1:2" x14ac:dyDescent="0.25">
      <c r="A156">
        <v>-8.0500000000000007</v>
      </c>
      <c r="B156">
        <v>-0.67800000000000005</v>
      </c>
    </row>
    <row r="157" spans="1:2" x14ac:dyDescent="0.25">
      <c r="A157">
        <v>-5.875</v>
      </c>
      <c r="B157">
        <v>27.1</v>
      </c>
    </row>
    <row r="158" spans="1:2" x14ac:dyDescent="0.25">
      <c r="A158">
        <v>-3.125</v>
      </c>
      <c r="B158">
        <v>73.900000000000006</v>
      </c>
    </row>
    <row r="159" spans="1:2" x14ac:dyDescent="0.25">
      <c r="A159">
        <v>0.2525</v>
      </c>
      <c r="B159">
        <v>150</v>
      </c>
    </row>
    <row r="160" spans="1:2" x14ac:dyDescent="0.25">
      <c r="A160">
        <v>4.05</v>
      </c>
      <c r="B160">
        <v>245</v>
      </c>
    </row>
    <row r="161" spans="1:2" x14ac:dyDescent="0.25">
      <c r="A161">
        <v>8.375</v>
      </c>
      <c r="B161">
        <v>359</v>
      </c>
    </row>
    <row r="162" spans="1:2" x14ac:dyDescent="0.25">
      <c r="A162">
        <v>12.6</v>
      </c>
      <c r="B162">
        <v>424</v>
      </c>
    </row>
    <row r="163" spans="1:2" x14ac:dyDescent="0.25">
      <c r="A163">
        <v>15.824999999999999</v>
      </c>
      <c r="B163">
        <v>446</v>
      </c>
    </row>
    <row r="164" spans="1:2" x14ac:dyDescent="0.25">
      <c r="A164">
        <v>19.899999999999999</v>
      </c>
      <c r="B164">
        <v>454</v>
      </c>
    </row>
    <row r="165" spans="1:2" x14ac:dyDescent="0.25">
      <c r="A165">
        <v>19.375</v>
      </c>
      <c r="B165">
        <v>363</v>
      </c>
    </row>
    <row r="166" spans="1:2" x14ac:dyDescent="0.25">
      <c r="A166">
        <v>17.574999999999999</v>
      </c>
      <c r="B166">
        <v>230</v>
      </c>
    </row>
    <row r="167" spans="1:2" x14ac:dyDescent="0.25">
      <c r="A167">
        <v>15.625</v>
      </c>
      <c r="B167">
        <v>139</v>
      </c>
    </row>
    <row r="168" spans="1:2" x14ac:dyDescent="0.25">
      <c r="A168">
        <v>13.275</v>
      </c>
      <c r="B168">
        <v>68.400000000000006</v>
      </c>
    </row>
    <row r="169" spans="1:2" x14ac:dyDescent="0.25">
      <c r="A169">
        <v>9.7750000000000004</v>
      </c>
      <c r="B169">
        <v>6.03</v>
      </c>
    </row>
    <row r="170" spans="1:2" x14ac:dyDescent="0.25">
      <c r="A170">
        <v>7.2</v>
      </c>
      <c r="B170">
        <v>-20.9</v>
      </c>
    </row>
    <row r="171" spans="1:2" x14ac:dyDescent="0.25">
      <c r="A171">
        <v>2.5750000000000002</v>
      </c>
      <c r="B171">
        <v>-79.099999999999994</v>
      </c>
    </row>
    <row r="172" spans="1:2" x14ac:dyDescent="0.25">
      <c r="A172">
        <v>-0.42749999999999999</v>
      </c>
      <c r="B172">
        <v>-128</v>
      </c>
    </row>
    <row r="173" spans="1:2" x14ac:dyDescent="0.25">
      <c r="A173">
        <v>-4</v>
      </c>
      <c r="B173">
        <v>-187</v>
      </c>
    </row>
    <row r="174" spans="1:2" x14ac:dyDescent="0.25">
      <c r="A174">
        <v>-6.4249999999999998</v>
      </c>
      <c r="B174">
        <v>-231</v>
      </c>
    </row>
    <row r="175" spans="1:2" x14ac:dyDescent="0.25">
      <c r="A175">
        <v>-9.0749999999999993</v>
      </c>
      <c r="B175">
        <v>-282</v>
      </c>
    </row>
    <row r="176" spans="1:2" x14ac:dyDescent="0.25">
      <c r="A176">
        <v>-12.324999999999999</v>
      </c>
      <c r="B176">
        <v>-356</v>
      </c>
    </row>
    <row r="177" spans="1:2" x14ac:dyDescent="0.25">
      <c r="A177">
        <v>-15.75</v>
      </c>
      <c r="B177">
        <v>-420</v>
      </c>
    </row>
    <row r="178" spans="1:2" x14ac:dyDescent="0.25">
      <c r="A178">
        <v>-19.100000000000001</v>
      </c>
      <c r="B178">
        <v>-455</v>
      </c>
    </row>
    <row r="179" spans="1:2" x14ac:dyDescent="0.25">
      <c r="A179">
        <v>-18.175000000000001</v>
      </c>
      <c r="B179">
        <v>-371</v>
      </c>
    </row>
    <row r="180" spans="1:2" x14ac:dyDescent="0.25">
      <c r="A180">
        <v>-16.024999999999999</v>
      </c>
      <c r="B180">
        <v>-265</v>
      </c>
    </row>
    <row r="181" spans="1:2" x14ac:dyDescent="0.25">
      <c r="A181">
        <v>-12.25</v>
      </c>
      <c r="B181">
        <v>-127</v>
      </c>
    </row>
    <row r="182" spans="1:2" x14ac:dyDescent="0.25">
      <c r="A182">
        <v>-8.375</v>
      </c>
      <c r="B182">
        <v>-30.9</v>
      </c>
    </row>
    <row r="183" spans="1:2" x14ac:dyDescent="0.25">
      <c r="A183">
        <v>-4.7750000000000004</v>
      </c>
      <c r="B183">
        <v>4.78</v>
      </c>
    </row>
    <row r="184" spans="1:2" x14ac:dyDescent="0.25">
      <c r="A184">
        <v>-1.2649999999999999</v>
      </c>
      <c r="B184">
        <v>30.9</v>
      </c>
    </row>
    <row r="185" spans="1:2" x14ac:dyDescent="0.25">
      <c r="A185">
        <v>2.1924999999999999</v>
      </c>
      <c r="B185">
        <v>69.2</v>
      </c>
    </row>
    <row r="186" spans="1:2" x14ac:dyDescent="0.25">
      <c r="A186">
        <v>5.35</v>
      </c>
      <c r="B186">
        <v>107</v>
      </c>
    </row>
    <row r="187" spans="1:2" x14ac:dyDescent="0.25">
      <c r="A187">
        <v>9.375</v>
      </c>
      <c r="B187">
        <v>170</v>
      </c>
    </row>
    <row r="188" spans="1:2" x14ac:dyDescent="0.25">
      <c r="A188">
        <v>12.475</v>
      </c>
      <c r="B188">
        <v>235</v>
      </c>
    </row>
    <row r="189" spans="1:2" x14ac:dyDescent="0.25">
      <c r="A189">
        <v>15.8</v>
      </c>
      <c r="B189">
        <v>296</v>
      </c>
    </row>
    <row r="190" spans="1:2" x14ac:dyDescent="0.25">
      <c r="A190">
        <v>18.25</v>
      </c>
      <c r="B190">
        <v>327</v>
      </c>
    </row>
    <row r="191" spans="1:2" x14ac:dyDescent="0.25">
      <c r="A191">
        <v>19.375</v>
      </c>
      <c r="B191">
        <v>342</v>
      </c>
    </row>
    <row r="192" spans="1:2" x14ac:dyDescent="0.25">
      <c r="A192">
        <v>19.95</v>
      </c>
      <c r="B192">
        <v>340</v>
      </c>
    </row>
    <row r="193" spans="1:2" x14ac:dyDescent="0.25">
      <c r="A193">
        <v>18.574999999999999</v>
      </c>
      <c r="B193">
        <v>250</v>
      </c>
    </row>
    <row r="194" spans="1:2" x14ac:dyDescent="0.25">
      <c r="A194">
        <v>16.574999999999999</v>
      </c>
      <c r="B194">
        <v>163</v>
      </c>
    </row>
    <row r="195" spans="1:2" x14ac:dyDescent="0.25">
      <c r="A195">
        <v>13.65</v>
      </c>
      <c r="B195">
        <v>80.5</v>
      </c>
    </row>
    <row r="196" spans="1:2" x14ac:dyDescent="0.25">
      <c r="A196">
        <v>10.675000000000001</v>
      </c>
      <c r="B196">
        <v>30.2</v>
      </c>
    </row>
    <row r="197" spans="1:2" x14ac:dyDescent="0.25">
      <c r="A197">
        <v>7.5750000000000002</v>
      </c>
      <c r="B197">
        <v>2.39</v>
      </c>
    </row>
    <row r="198" spans="1:2" x14ac:dyDescent="0.25">
      <c r="A198">
        <v>3.875</v>
      </c>
      <c r="B198">
        <v>-25.5</v>
      </c>
    </row>
    <row r="199" spans="1:2" x14ac:dyDescent="0.25">
      <c r="A199">
        <v>1.3825000000000001</v>
      </c>
      <c r="B199">
        <v>-48.1</v>
      </c>
    </row>
    <row r="200" spans="1:2" x14ac:dyDescent="0.25">
      <c r="A200">
        <v>-2.95</v>
      </c>
      <c r="B200">
        <v>-101</v>
      </c>
    </row>
    <row r="201" spans="1:2" x14ac:dyDescent="0.25">
      <c r="A201">
        <v>-6.5</v>
      </c>
      <c r="B201">
        <v>-156</v>
      </c>
    </row>
    <row r="202" spans="1:2" x14ac:dyDescent="0.25">
      <c r="A202">
        <v>-9.35</v>
      </c>
      <c r="B202">
        <v>-207</v>
      </c>
    </row>
    <row r="203" spans="1:2" x14ac:dyDescent="0.25">
      <c r="A203">
        <v>-12.35</v>
      </c>
      <c r="B203">
        <v>-278</v>
      </c>
    </row>
    <row r="204" spans="1:2" x14ac:dyDescent="0.25">
      <c r="A204">
        <v>-15.425000000000001</v>
      </c>
      <c r="B204">
        <v>-366</v>
      </c>
    </row>
    <row r="205" spans="1:2" x14ac:dyDescent="0.25">
      <c r="A205">
        <v>-18.100000000000001</v>
      </c>
      <c r="B205">
        <v>-428</v>
      </c>
    </row>
    <row r="206" spans="1:2" x14ac:dyDescent="0.25">
      <c r="A206">
        <v>-18.875</v>
      </c>
      <c r="B206">
        <v>-439</v>
      </c>
    </row>
    <row r="207" spans="1:2" x14ac:dyDescent="0.25">
      <c r="A207">
        <v>-17.774999999999999</v>
      </c>
      <c r="B207">
        <v>-362</v>
      </c>
    </row>
    <row r="208" spans="1:2" x14ac:dyDescent="0.25">
      <c r="A208">
        <v>-16.274999999999999</v>
      </c>
      <c r="B208">
        <v>-284</v>
      </c>
    </row>
    <row r="209" spans="1:2" x14ac:dyDescent="0.25">
      <c r="A209">
        <v>-14.4</v>
      </c>
      <c r="B209">
        <v>-205</v>
      </c>
    </row>
    <row r="210" spans="1:2" x14ac:dyDescent="0.25">
      <c r="A210">
        <v>-12.15</v>
      </c>
      <c r="B210">
        <v>-128</v>
      </c>
    </row>
    <row r="211" spans="1:2" x14ac:dyDescent="0.25">
      <c r="A211">
        <v>-10.025</v>
      </c>
      <c r="B211">
        <v>-62.9</v>
      </c>
    </row>
    <row r="212" spans="1:2" x14ac:dyDescent="0.25">
      <c r="A212">
        <v>-7.9749999999999996</v>
      </c>
      <c r="B212">
        <v>-29.1</v>
      </c>
    </row>
    <row r="213" spans="1:2" x14ac:dyDescent="0.25">
      <c r="A213">
        <v>-4.5999999999999996</v>
      </c>
      <c r="B213">
        <v>1.34</v>
      </c>
    </row>
    <row r="214" spans="1:2" x14ac:dyDescent="0.25">
      <c r="A214">
        <v>-1.4850000000000001</v>
      </c>
      <c r="B214">
        <v>19.7</v>
      </c>
    </row>
    <row r="215" spans="1:2" x14ac:dyDescent="0.25">
      <c r="A215">
        <v>1.97</v>
      </c>
      <c r="B215">
        <v>45.9</v>
      </c>
    </row>
    <row r="216" spans="1:2" x14ac:dyDescent="0.25">
      <c r="A216">
        <v>4.7249999999999996</v>
      </c>
      <c r="B216">
        <v>74.599999999999994</v>
      </c>
    </row>
    <row r="217" spans="1:2" x14ac:dyDescent="0.25">
      <c r="A217">
        <v>7.6</v>
      </c>
      <c r="B217">
        <v>108</v>
      </c>
    </row>
    <row r="218" spans="1:2" x14ac:dyDescent="0.25">
      <c r="A218">
        <v>10.475</v>
      </c>
      <c r="B218">
        <v>154</v>
      </c>
    </row>
    <row r="219" spans="1:2" x14ac:dyDescent="0.25">
      <c r="A219">
        <v>14.05</v>
      </c>
      <c r="B219">
        <v>221</v>
      </c>
    </row>
    <row r="220" spans="1:2" x14ac:dyDescent="0.25">
      <c r="A220">
        <v>16.225000000000001</v>
      </c>
      <c r="B220">
        <v>263</v>
      </c>
    </row>
    <row r="221" spans="1:2" x14ac:dyDescent="0.25">
      <c r="A221">
        <v>18.100000000000001</v>
      </c>
      <c r="B221">
        <v>302</v>
      </c>
    </row>
    <row r="222" spans="1:2" x14ac:dyDescent="0.25">
      <c r="A222">
        <v>19.574999999999999</v>
      </c>
      <c r="B222">
        <v>320</v>
      </c>
    </row>
    <row r="223" spans="1:2" x14ac:dyDescent="0.25">
      <c r="A223">
        <v>17.875</v>
      </c>
      <c r="B223">
        <v>215</v>
      </c>
    </row>
    <row r="224" spans="1:2" x14ac:dyDescent="0.25">
      <c r="A224">
        <v>13.925000000000001</v>
      </c>
      <c r="B224">
        <v>89.1</v>
      </c>
    </row>
    <row r="225" spans="1:2" x14ac:dyDescent="0.25">
      <c r="A225">
        <v>10.975</v>
      </c>
      <c r="B225">
        <v>33.700000000000003</v>
      </c>
    </row>
    <row r="226" spans="1:2" x14ac:dyDescent="0.25">
      <c r="A226">
        <v>7.7750000000000004</v>
      </c>
      <c r="B226">
        <v>3.27</v>
      </c>
    </row>
    <row r="227" spans="1:2" x14ac:dyDescent="0.25">
      <c r="A227">
        <v>5.1749999999999998</v>
      </c>
      <c r="B227">
        <v>-13.3</v>
      </c>
    </row>
    <row r="228" spans="1:2" x14ac:dyDescent="0.25">
      <c r="A228">
        <v>2.65</v>
      </c>
      <c r="B228">
        <v>-32.5</v>
      </c>
    </row>
    <row r="229" spans="1:2" x14ac:dyDescent="0.25">
      <c r="A229">
        <v>0.46</v>
      </c>
      <c r="B229">
        <v>-48.2</v>
      </c>
    </row>
    <row r="230" spans="1:2" x14ac:dyDescent="0.25">
      <c r="A230">
        <v>-4.0250000000000004</v>
      </c>
      <c r="B230">
        <v>-102</v>
      </c>
    </row>
    <row r="231" spans="1:2" x14ac:dyDescent="0.25">
      <c r="A231">
        <v>-6.1749999999999998</v>
      </c>
      <c r="B231">
        <v>-138</v>
      </c>
    </row>
    <row r="232" spans="1:2" x14ac:dyDescent="0.25">
      <c r="A232">
        <v>-9.1</v>
      </c>
      <c r="B232">
        <v>-185</v>
      </c>
    </row>
    <row r="233" spans="1:2" x14ac:dyDescent="0.25">
      <c r="A233">
        <v>-11.7</v>
      </c>
      <c r="B233">
        <v>-248</v>
      </c>
    </row>
    <row r="234" spans="1:2" x14ac:dyDescent="0.25">
      <c r="A234">
        <v>-14.125</v>
      </c>
      <c r="B234">
        <v>-315</v>
      </c>
    </row>
    <row r="235" spans="1:2" x14ac:dyDescent="0.25">
      <c r="A235">
        <v>-15.925000000000001</v>
      </c>
      <c r="B235">
        <v>-373</v>
      </c>
    </row>
    <row r="236" spans="1:2" x14ac:dyDescent="0.25">
      <c r="A236">
        <v>-17.875</v>
      </c>
      <c r="B236">
        <v>-427</v>
      </c>
    </row>
    <row r="237" spans="1:2" x14ac:dyDescent="0.25">
      <c r="A237">
        <v>-19.350000000000001</v>
      </c>
      <c r="B237">
        <v>-452</v>
      </c>
    </row>
    <row r="238" spans="1:2" x14ac:dyDescent="0.25">
      <c r="A238">
        <v>-21.2</v>
      </c>
      <c r="B238">
        <v>-466</v>
      </c>
    </row>
    <row r="239" spans="1:2" x14ac:dyDescent="0.25">
      <c r="A239">
        <v>-23.725000000000001</v>
      </c>
      <c r="B239">
        <v>-473</v>
      </c>
    </row>
    <row r="240" spans="1:2" x14ac:dyDescent="0.25">
      <c r="A240">
        <v>-26.25</v>
      </c>
      <c r="B240">
        <v>-474</v>
      </c>
    </row>
    <row r="241" spans="1:2" x14ac:dyDescent="0.25">
      <c r="A241">
        <v>-28.25</v>
      </c>
      <c r="B241">
        <v>-471</v>
      </c>
    </row>
    <row r="242" spans="1:2" x14ac:dyDescent="0.25">
      <c r="A242">
        <v>-27.5</v>
      </c>
      <c r="B242">
        <v>-397</v>
      </c>
    </row>
    <row r="243" spans="1:2" x14ac:dyDescent="0.25">
      <c r="A243">
        <v>-26.25</v>
      </c>
      <c r="B243">
        <v>-331</v>
      </c>
    </row>
    <row r="244" spans="1:2" x14ac:dyDescent="0.25">
      <c r="A244">
        <v>-24.324999999999999</v>
      </c>
      <c r="B244">
        <v>-251</v>
      </c>
    </row>
    <row r="245" spans="1:2" x14ac:dyDescent="0.25">
      <c r="A245">
        <v>-22.8</v>
      </c>
      <c r="B245">
        <v>-192</v>
      </c>
    </row>
    <row r="246" spans="1:2" x14ac:dyDescent="0.25">
      <c r="A246">
        <v>-20.8</v>
      </c>
      <c r="B246">
        <v>-128</v>
      </c>
    </row>
    <row r="247" spans="1:2" x14ac:dyDescent="0.25">
      <c r="A247">
        <v>-18.925000000000001</v>
      </c>
      <c r="B247">
        <v>-80.099999999999994</v>
      </c>
    </row>
    <row r="248" spans="1:2" x14ac:dyDescent="0.25">
      <c r="A248">
        <v>-16.45</v>
      </c>
      <c r="B248">
        <v>-32.4</v>
      </c>
    </row>
    <row r="249" spans="1:2" x14ac:dyDescent="0.25">
      <c r="A249">
        <v>-14.45</v>
      </c>
      <c r="B249">
        <v>2.2200000000000002</v>
      </c>
    </row>
    <row r="250" spans="1:2" x14ac:dyDescent="0.25">
      <c r="A250">
        <v>-10.275</v>
      </c>
      <c r="B250">
        <v>24.1</v>
      </c>
    </row>
    <row r="251" spans="1:2" x14ac:dyDescent="0.25">
      <c r="A251">
        <v>-6.8250000000000002</v>
      </c>
      <c r="B251">
        <v>47.7</v>
      </c>
    </row>
    <row r="252" spans="1:2" x14ac:dyDescent="0.25">
      <c r="A252">
        <v>-3.375</v>
      </c>
      <c r="B252">
        <v>75.599999999999994</v>
      </c>
    </row>
    <row r="253" spans="1:2" x14ac:dyDescent="0.25">
      <c r="A253">
        <v>-0.19400000000000001</v>
      </c>
      <c r="B253">
        <v>106</v>
      </c>
    </row>
    <row r="254" spans="1:2" x14ac:dyDescent="0.25">
      <c r="A254">
        <v>3.05</v>
      </c>
      <c r="B254">
        <v>138</v>
      </c>
    </row>
    <row r="255" spans="1:2" x14ac:dyDescent="0.25">
      <c r="A255">
        <v>7.35</v>
      </c>
      <c r="B255">
        <v>185</v>
      </c>
    </row>
    <row r="256" spans="1:2" x14ac:dyDescent="0.25">
      <c r="A256">
        <v>10.225</v>
      </c>
      <c r="B256">
        <v>218</v>
      </c>
    </row>
    <row r="257" spans="1:2" x14ac:dyDescent="0.25">
      <c r="A257">
        <v>14.25</v>
      </c>
      <c r="B257">
        <v>268</v>
      </c>
    </row>
    <row r="258" spans="1:2" x14ac:dyDescent="0.25">
      <c r="A258">
        <v>16.600000000000001</v>
      </c>
      <c r="B258">
        <v>289</v>
      </c>
    </row>
    <row r="259" spans="1:2" x14ac:dyDescent="0.25">
      <c r="A259">
        <v>19.45</v>
      </c>
      <c r="B259">
        <v>302</v>
      </c>
    </row>
    <row r="260" spans="1:2" x14ac:dyDescent="0.25">
      <c r="A260">
        <v>24.45</v>
      </c>
      <c r="B260">
        <v>309</v>
      </c>
    </row>
    <row r="261" spans="1:2" x14ac:dyDescent="0.25">
      <c r="A261">
        <v>28.5</v>
      </c>
      <c r="B261">
        <v>310</v>
      </c>
    </row>
    <row r="262" spans="1:2" x14ac:dyDescent="0.25">
      <c r="A262">
        <v>30.25</v>
      </c>
      <c r="B262">
        <v>256</v>
      </c>
    </row>
    <row r="263" spans="1:2" x14ac:dyDescent="0.25">
      <c r="A263">
        <v>31</v>
      </c>
      <c r="B263">
        <v>213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A1E94-6E32-43A3-BD1F-94A275CD0C97}">
  <dimension ref="A1:C16"/>
  <sheetViews>
    <sheetView tabSelected="1" zoomScale="150" zoomScaleNormal="150" workbookViewId="0">
      <selection activeCell="F16" sqref="F16"/>
    </sheetView>
  </sheetViews>
  <sheetFormatPr defaultRowHeight="15" x14ac:dyDescent="0.25"/>
  <cols>
    <col min="1" max="1" width="9.140625" style="1"/>
  </cols>
  <sheetData>
    <row r="1" spans="1:3" x14ac:dyDescent="0.25">
      <c r="A1" s="1" t="s">
        <v>23</v>
      </c>
    </row>
    <row r="3" spans="1:3" x14ac:dyDescent="0.25">
      <c r="A3" s="1" t="s">
        <v>2</v>
      </c>
      <c r="B3" s="2">
        <v>3.15</v>
      </c>
    </row>
    <row r="4" spans="1:3" x14ac:dyDescent="0.25">
      <c r="A4" s="1" t="s">
        <v>3</v>
      </c>
      <c r="B4" s="2">
        <f>(26.2+24.8)/2</f>
        <v>25.5</v>
      </c>
    </row>
    <row r="5" spans="1:3" x14ac:dyDescent="0.25">
      <c r="A5" s="1" t="s">
        <v>4</v>
      </c>
      <c r="B5" s="2">
        <f>(23827+25003)/2</f>
        <v>24415</v>
      </c>
    </row>
    <row r="6" spans="1:3" x14ac:dyDescent="0.25">
      <c r="A6" s="1" t="s">
        <v>7</v>
      </c>
      <c r="B6" s="2">
        <v>200</v>
      </c>
    </row>
    <row r="7" spans="1:3" x14ac:dyDescent="0.25">
      <c r="A7" s="1" t="s">
        <v>12</v>
      </c>
      <c r="B7" s="2">
        <v>2E-3</v>
      </c>
    </row>
    <row r="8" spans="1:3" x14ac:dyDescent="0.25">
      <c r="B8" s="3"/>
    </row>
    <row r="9" spans="1:3" x14ac:dyDescent="0.25">
      <c r="A9" s="1" t="s">
        <v>5</v>
      </c>
      <c r="B9">
        <f>0.073*B4^0.18</f>
        <v>0.13076758177377043</v>
      </c>
    </row>
    <row r="10" spans="1:3" x14ac:dyDescent="0.25">
      <c r="A10" s="1" t="s">
        <v>6</v>
      </c>
      <c r="B10">
        <f>B9*250</f>
        <v>32.691895443442604</v>
      </c>
    </row>
    <row r="12" spans="1:3" x14ac:dyDescent="0.25">
      <c r="A12" s="1" t="s">
        <v>8</v>
      </c>
      <c r="B12">
        <f>B9/B6</f>
        <v>6.5383790886885213E-4</v>
      </c>
    </row>
    <row r="13" spans="1:3" x14ac:dyDescent="0.25">
      <c r="A13" s="1" t="s">
        <v>9</v>
      </c>
      <c r="B13">
        <f>B10/B6</f>
        <v>0.16345947721721302</v>
      </c>
    </row>
    <row r="15" spans="1:3" x14ac:dyDescent="0.25">
      <c r="A15" s="1" t="s">
        <v>10</v>
      </c>
      <c r="B15">
        <f>2*B12/B3</f>
        <v>4.1513518023419184E-4</v>
      </c>
      <c r="C15">
        <f>2*B15</f>
        <v>8.3027036046838369E-4</v>
      </c>
    </row>
    <row r="16" spans="1:3" x14ac:dyDescent="0.25">
      <c r="A16" s="1" t="s">
        <v>11</v>
      </c>
      <c r="B16">
        <f>2*B13/B4</f>
        <v>1.2820351154291218E-2</v>
      </c>
      <c r="C16">
        <f>B16*2</f>
        <v>2.5640702308582435E-2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C10B-380B-47CD-A737-1CBA372B7DEE}">
  <dimension ref="A1:D14"/>
  <sheetViews>
    <sheetView zoomScale="130" zoomScaleNormal="130" workbookViewId="0">
      <selection activeCell="O11" sqref="O11"/>
    </sheetView>
  </sheetViews>
  <sheetFormatPr defaultRowHeight="15" x14ac:dyDescent="0.25"/>
  <cols>
    <col min="1" max="1" width="9.140625" style="1"/>
  </cols>
  <sheetData>
    <row r="1" spans="1:4" s="1" customFormat="1" x14ac:dyDescent="0.25">
      <c r="B1" s="1" t="s">
        <v>13</v>
      </c>
      <c r="C1" s="1" t="s">
        <v>14</v>
      </c>
    </row>
    <row r="2" spans="1:4" x14ac:dyDescent="0.25">
      <c r="A2" s="1" t="s">
        <v>15</v>
      </c>
      <c r="B2" s="5">
        <v>472</v>
      </c>
      <c r="C2" s="5">
        <v>451</v>
      </c>
    </row>
    <row r="3" spans="1:4" x14ac:dyDescent="0.25">
      <c r="A3" s="1" t="s">
        <v>18</v>
      </c>
      <c r="B3" s="5">
        <v>658</v>
      </c>
      <c r="C3" s="5">
        <v>608</v>
      </c>
    </row>
    <row r="4" spans="1:4" x14ac:dyDescent="0.25">
      <c r="A4" s="1" t="s">
        <v>19</v>
      </c>
      <c r="B4" s="5">
        <v>2.48E-3</v>
      </c>
      <c r="C4" s="5">
        <v>2.3400000000000001E-3</v>
      </c>
    </row>
    <row r="5" spans="1:4" x14ac:dyDescent="0.25">
      <c r="A5" s="1" t="s">
        <v>20</v>
      </c>
      <c r="B5" s="5">
        <v>1.4200000000000001E-2</v>
      </c>
      <c r="C5" s="5">
        <v>1.84E-2</v>
      </c>
    </row>
    <row r="6" spans="1:4" x14ac:dyDescent="0.25">
      <c r="A6" s="1" t="s">
        <v>16</v>
      </c>
      <c r="B6" s="5">
        <v>6</v>
      </c>
      <c r="C6" s="5">
        <v>12</v>
      </c>
    </row>
    <row r="7" spans="1:4" x14ac:dyDescent="0.25">
      <c r="A7" s="1" t="s">
        <v>17</v>
      </c>
      <c r="B7" s="5">
        <v>180</v>
      </c>
      <c r="C7" s="6" t="s">
        <v>21</v>
      </c>
      <c r="D7" s="1"/>
    </row>
    <row r="8" spans="1:4" x14ac:dyDescent="0.25">
      <c r="A8" s="1" t="s">
        <v>24</v>
      </c>
      <c r="B8" s="5">
        <f>(PI()*(B6/2)^2)/B7</f>
        <v>0.15707963267948966</v>
      </c>
      <c r="C8" s="6" t="s">
        <v>21</v>
      </c>
      <c r="D8" s="1"/>
    </row>
    <row r="9" spans="1:4" x14ac:dyDescent="0.25">
      <c r="C9" s="1"/>
      <c r="D9" s="1"/>
    </row>
    <row r="10" spans="1:4" x14ac:dyDescent="0.25">
      <c r="A10" s="1" t="s">
        <v>4</v>
      </c>
      <c r="B10" s="4">
        <f>B2/B4</f>
        <v>190322.5806451613</v>
      </c>
      <c r="C10" s="4">
        <f>C2/C4</f>
        <v>192735.04273504272</v>
      </c>
      <c r="D10" s="1"/>
    </row>
    <row r="11" spans="1:4" x14ac:dyDescent="0.25">
      <c r="A11" s="1" t="s">
        <v>22</v>
      </c>
      <c r="B11">
        <f>(B3-B2)/(B5-B4)/B10</f>
        <v>8.3386359692254275E-2</v>
      </c>
      <c r="C11">
        <f>(C3-C2)/(C5-C4)/C10</f>
        <v>5.0721656316529216E-2</v>
      </c>
      <c r="D11" s="1"/>
    </row>
    <row r="14" spans="1:4" x14ac:dyDescent="0.25">
      <c r="B14">
        <f>B8/2</f>
        <v>7.8539816339744828E-2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load protocol</vt:lpstr>
      <vt:lpstr>Foglio2</vt:lpstr>
      <vt:lpstr>ref curve</vt:lpstr>
      <vt:lpstr>Concrete</vt:lpstr>
      <vt:lpstr>Rebars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Massimo</cp:lastModifiedBy>
  <dcterms:created xsi:type="dcterms:W3CDTF">2015-06-05T18:19:34Z</dcterms:created>
  <dcterms:modified xsi:type="dcterms:W3CDTF">2022-07-29T07:55:24Z</dcterms:modified>
</cp:coreProperties>
</file>