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VBShared\BUG_temp\explicit\IMPACT\"/>
    </mc:Choice>
  </mc:AlternateContent>
  <xr:revisionPtr revIDLastSave="0" documentId="13_ncr:1_{1FE85A6D-3F35-4466-8CBF-E3CA1D2903C0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9" i="1" l="1"/>
  <c r="C4" i="1"/>
  <c r="B4" i="1"/>
  <c r="C1" i="1"/>
  <c r="C5" i="1"/>
  <c r="C6" i="1" s="1"/>
  <c r="B5" i="1"/>
  <c r="B6" i="1" s="1"/>
  <c r="B1" i="1"/>
  <c r="B10" i="1"/>
</calcChain>
</file>

<file path=xl/sharedStrings.xml><?xml version="1.0" encoding="utf-8"?>
<sst xmlns="http://schemas.openxmlformats.org/spreadsheetml/2006/main" count="9" uniqueCount="8">
  <si>
    <t>E</t>
  </si>
  <si>
    <t>v</t>
  </si>
  <si>
    <t>h</t>
  </si>
  <si>
    <t>c</t>
  </si>
  <si>
    <t>rho</t>
  </si>
  <si>
    <t>dtmax</t>
  </si>
  <si>
    <t>duration</t>
  </si>
  <si>
    <t>nsteps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</si>
</sst>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1" fontId="0" fillId="0" borderId="0" xfId="0" applyNumberFormat="1"/>
    <xf numFmtId="0" fontId="1" fillId="0" borderId="0" xfId="0" applyFont="1"/>
    <xf numFmtId="0" fontId="1" fillId="2" borderId="0" xfId="0" applyFont="1" applyFill="1"/>
    <xf numFmtId="11" fontId="1" fillId="2" borderId="0" xfId="0" applyNumberFormat="1" applyFont="1" applyFill="1"/>
    <xf numFmtId="1" fontId="0" fillId="0" borderId="0" xfId="0" applyNumberFormat="1"/>
    <xf numFmtId="11" fontId="2" fillId="0" borderId="0" xfId="0" applyNumberFormat="1" applyFont="1"/>
    <xf numFmtId="0" fontId="2" fillId="0" borderId="0" xfId="0" applyFont="1"/>
    <xf numFmtId="0" fontId="0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Blast reflected pressure load history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Foglio1!$G$18:$G$42</c:f>
              <c:numCache>
                <c:formatCode>General</c:formatCode>
                <c:ptCount val="25"/>
                <c:pt idx="0">
                  <c:v>0</c:v>
                </c:pt>
                <c:pt idx="1">
                  <c:v>1.6666666666666667E-5</c:v>
                </c:pt>
                <c:pt idx="2">
                  <c:v>3.3333333333333335E-5</c:v>
                </c:pt>
                <c:pt idx="3">
                  <c:v>5.0000000000000002E-5</c:v>
                </c:pt>
                <c:pt idx="4">
                  <c:v>6.666666666666667E-5</c:v>
                </c:pt>
                <c:pt idx="5">
                  <c:v>8.3333333333333344E-5</c:v>
                </c:pt>
                <c:pt idx="6">
                  <c:v>1E-4</c:v>
                </c:pt>
                <c:pt idx="7">
                  <c:v>1.1666666666666667E-4</c:v>
                </c:pt>
                <c:pt idx="8">
                  <c:v>1.3333333333333334E-4</c:v>
                </c:pt>
                <c:pt idx="9">
                  <c:v>1.5000000000000001E-4</c:v>
                </c:pt>
                <c:pt idx="10">
                  <c:v>1.6666666666666669E-4</c:v>
                </c:pt>
                <c:pt idx="11">
                  <c:v>1.8333333333333336E-4</c:v>
                </c:pt>
                <c:pt idx="12">
                  <c:v>2.0000000000000001E-4</c:v>
                </c:pt>
                <c:pt idx="13">
                  <c:v>2.1666666666666671E-4</c:v>
                </c:pt>
                <c:pt idx="14">
                  <c:v>2.3333333333333333E-4</c:v>
                </c:pt>
                <c:pt idx="15">
                  <c:v>2.5000000000000006E-4</c:v>
                </c:pt>
                <c:pt idx="16">
                  <c:v>2.6666666666666668E-4</c:v>
                </c:pt>
                <c:pt idx="17">
                  <c:v>2.8333333333333335E-4</c:v>
                </c:pt>
                <c:pt idx="18">
                  <c:v>3.0000000000000003E-4</c:v>
                </c:pt>
                <c:pt idx="19">
                  <c:v>3.3333333333333338E-4</c:v>
                </c:pt>
                <c:pt idx="20">
                  <c:v>5.0000000000000012E-4</c:v>
                </c:pt>
                <c:pt idx="21">
                  <c:v>6.6666666666666675E-4</c:v>
                </c:pt>
              </c:numCache>
            </c:numRef>
          </c:xVal>
          <c:yVal>
            <c:numRef>
              <c:f>Foglio1!$H$18:$H$42</c:f>
              <c:numCache>
                <c:formatCode>General</c:formatCode>
                <c:ptCount val="2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4.8</c:v>
                </c:pt>
                <c:pt idx="6">
                  <c:v>5</c:v>
                </c:pt>
                <c:pt idx="7">
                  <c:v>4.8</c:v>
                </c:pt>
                <c:pt idx="8">
                  <c:v>4</c:v>
                </c:pt>
                <c:pt idx="9">
                  <c:v>3</c:v>
                </c:pt>
                <c:pt idx="10">
                  <c:v>2</c:v>
                </c:pt>
                <c:pt idx="11">
                  <c:v>1.2</c:v>
                </c:pt>
                <c:pt idx="12">
                  <c:v>0.75</c:v>
                </c:pt>
                <c:pt idx="13">
                  <c:v>0.5</c:v>
                </c:pt>
                <c:pt idx="14">
                  <c:v>0.33</c:v>
                </c:pt>
                <c:pt idx="15">
                  <c:v>0.23</c:v>
                </c:pt>
                <c:pt idx="16">
                  <c:v>0.16</c:v>
                </c:pt>
                <c:pt idx="17">
                  <c:v>0.12</c:v>
                </c:pt>
                <c:pt idx="18">
                  <c:v>0.08</c:v>
                </c:pt>
                <c:pt idx="19">
                  <c:v>0.05</c:v>
                </c:pt>
                <c:pt idx="20">
                  <c:v>0.01</c:v>
                </c:pt>
                <c:pt idx="2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3C5-4E23-A8CE-5DDB1110D3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6846688"/>
        <c:axId val="646845704"/>
      </c:scatterChart>
      <c:valAx>
        <c:axId val="6468466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46845704"/>
        <c:crosses val="autoZero"/>
        <c:crossBetween val="midCat"/>
      </c:valAx>
      <c:valAx>
        <c:axId val="646845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468466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371475</xdr:colOff>
      <xdr:row>16</xdr:row>
      <xdr:rowOff>109536</xdr:rowOff>
    </xdr:from>
    <xdr:to>
      <xdr:col>21</xdr:col>
      <xdr:colOff>123825</xdr:colOff>
      <xdr:row>41</xdr:row>
      <xdr:rowOff>152399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9BDF9DE4-5B01-4D9F-88BB-7B63D99B03A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9"/>
  <sheetViews>
    <sheetView tabSelected="1" workbookViewId="0">
      <selection activeCell="B10" sqref="B10"/>
    </sheetView>
  </sheetViews>
  <sheetFormatPr defaultRowHeight="15" x14ac:dyDescent="0.25"/>
  <cols>
    <col min="2" max="2" width="11.7109375" customWidth="1"/>
    <col min="3" max="3" width="11" bestFit="1" customWidth="1"/>
    <col min="15" max="15" width="10" bestFit="1" customWidth="1"/>
  </cols>
  <sheetData>
    <row r="1" spans="1:7" x14ac:dyDescent="0.25">
      <c r="A1" t="s">
        <v>0</v>
      </c>
      <c r="B1">
        <f>3000*100</f>
        <v>300000</v>
      </c>
      <c r="C1">
        <f>20000*100</f>
        <v>2000000</v>
      </c>
    </row>
    <row r="2" spans="1:7" x14ac:dyDescent="0.25">
      <c r="A2" t="s">
        <v>1</v>
      </c>
      <c r="B2">
        <v>0.2</v>
      </c>
      <c r="C2">
        <v>0.2</v>
      </c>
    </row>
    <row r="3" spans="1:7" x14ac:dyDescent="0.25">
      <c r="A3" t="s">
        <v>2</v>
      </c>
      <c r="B3">
        <v>10</v>
      </c>
      <c r="C3" s="8">
        <v>10</v>
      </c>
    </row>
    <row r="4" spans="1:7" x14ac:dyDescent="0.25">
      <c r="A4" t="s">
        <v>4</v>
      </c>
      <c r="B4" s="1">
        <f>0.00000025</f>
        <v>2.4999999999999999E-7</v>
      </c>
      <c r="C4" s="1">
        <f>0.00000025</f>
        <v>2.4999999999999999E-7</v>
      </c>
      <c r="F4" s="1"/>
    </row>
    <row r="5" spans="1:7" x14ac:dyDescent="0.25">
      <c r="A5" s="2" t="s">
        <v>3</v>
      </c>
      <c r="B5" s="3">
        <f>SQRT(B1/(B4*(1-B2^2)))</f>
        <v>1118033.9887498948</v>
      </c>
      <c r="C5" s="3">
        <f>SQRT(C1/(C4*(1-C2^2)))</f>
        <v>2886751.345948129</v>
      </c>
    </row>
    <row r="6" spans="1:7" x14ac:dyDescent="0.25">
      <c r="A6" s="2" t="s">
        <v>5</v>
      </c>
      <c r="B6" s="4">
        <f>B3/B5</f>
        <v>8.9442719099991598E-6</v>
      </c>
      <c r="C6" s="4">
        <f>C3/C5</f>
        <v>3.4641016151377543E-6</v>
      </c>
    </row>
    <row r="7" spans="1:7" x14ac:dyDescent="0.25">
      <c r="G7" s="1"/>
    </row>
    <row r="8" spans="1:7" x14ac:dyDescent="0.25">
      <c r="A8" s="2" t="s">
        <v>5</v>
      </c>
      <c r="B8" s="6">
        <v>9.9999999999999995E-7</v>
      </c>
      <c r="C8" s="6"/>
    </row>
    <row r="9" spans="1:7" x14ac:dyDescent="0.25">
      <c r="A9" s="2" t="s">
        <v>6</v>
      </c>
      <c r="B9">
        <f>0.5</f>
        <v>0.5</v>
      </c>
    </row>
    <row r="10" spans="1:7" x14ac:dyDescent="0.25">
      <c r="A10" s="2" t="s">
        <v>7</v>
      </c>
      <c r="B10" s="5">
        <f>B9/B8</f>
        <v>500000</v>
      </c>
      <c r="C10" s="5"/>
    </row>
    <row r="13" spans="1:7" x14ac:dyDescent="0.25">
      <c r="B13" s="5"/>
      <c r="C13" s="6"/>
      <c r="D13" s="7"/>
      <c r="F13" s="1"/>
    </row>
    <row r="14" spans="1:7" x14ac:dyDescent="0.25">
      <c r="B14" s="1"/>
      <c r="E14" s="1"/>
    </row>
    <row r="18" spans="7:15" x14ac:dyDescent="0.25">
      <c r="G18">
        <v>0</v>
      </c>
      <c r="H18">
        <v>0</v>
      </c>
    </row>
    <row r="19" spans="7:15" x14ac:dyDescent="0.25">
      <c r="G19">
        <v>1.6666666666666667E-5</v>
      </c>
      <c r="H19">
        <v>1</v>
      </c>
    </row>
    <row r="20" spans="7:15" x14ac:dyDescent="0.25">
      <c r="G20">
        <v>3.3333333333333335E-5</v>
      </c>
      <c r="H20">
        <v>2</v>
      </c>
    </row>
    <row r="21" spans="7:15" x14ac:dyDescent="0.25">
      <c r="G21">
        <v>5.0000000000000002E-5</v>
      </c>
      <c r="H21">
        <v>3</v>
      </c>
    </row>
    <row r="22" spans="7:15" x14ac:dyDescent="0.25">
      <c r="G22">
        <v>6.666666666666667E-5</v>
      </c>
      <c r="H22">
        <v>4</v>
      </c>
    </row>
    <row r="23" spans="7:15" x14ac:dyDescent="0.25">
      <c r="G23">
        <v>8.3333333333333344E-5</v>
      </c>
      <c r="H23">
        <v>4.8</v>
      </c>
    </row>
    <row r="24" spans="7:15" x14ac:dyDescent="0.25">
      <c r="G24">
        <v>1E-4</v>
      </c>
      <c r="H24">
        <v>5</v>
      </c>
    </row>
    <row r="25" spans="7:15" x14ac:dyDescent="0.25">
      <c r="G25">
        <v>1.1666666666666667E-4</v>
      </c>
      <c r="H25">
        <v>4.8</v>
      </c>
      <c r="M25" s="1"/>
    </row>
    <row r="26" spans="7:15" x14ac:dyDescent="0.25">
      <c r="G26">
        <v>1.3333333333333334E-4</v>
      </c>
      <c r="H26">
        <v>4</v>
      </c>
      <c r="M26" s="1"/>
    </row>
    <row r="27" spans="7:15" x14ac:dyDescent="0.25">
      <c r="G27">
        <v>1.5000000000000001E-4</v>
      </c>
      <c r="H27">
        <v>3</v>
      </c>
    </row>
    <row r="28" spans="7:15" x14ac:dyDescent="0.25">
      <c r="G28">
        <v>1.6666666666666669E-4</v>
      </c>
      <c r="H28">
        <v>2</v>
      </c>
    </row>
    <row r="29" spans="7:15" x14ac:dyDescent="0.25">
      <c r="G29">
        <v>1.8333333333333336E-4</v>
      </c>
      <c r="H29">
        <v>1.2</v>
      </c>
      <c r="O29" s="1"/>
    </row>
    <row r="30" spans="7:15" x14ac:dyDescent="0.25">
      <c r="G30">
        <v>2.0000000000000001E-4</v>
      </c>
      <c r="H30">
        <v>0.75</v>
      </c>
    </row>
    <row r="31" spans="7:15" x14ac:dyDescent="0.25">
      <c r="G31">
        <v>2.1666666666666671E-4</v>
      </c>
      <c r="H31">
        <v>0.5</v>
      </c>
    </row>
    <row r="32" spans="7:15" x14ac:dyDescent="0.25">
      <c r="G32">
        <v>2.3333333333333333E-4</v>
      </c>
      <c r="H32">
        <v>0.33</v>
      </c>
    </row>
    <row r="33" spans="7:8" x14ac:dyDescent="0.25">
      <c r="G33">
        <v>2.5000000000000006E-4</v>
      </c>
      <c r="H33">
        <v>0.23</v>
      </c>
    </row>
    <row r="34" spans="7:8" x14ac:dyDescent="0.25">
      <c r="G34">
        <v>2.6666666666666668E-4</v>
      </c>
      <c r="H34">
        <v>0.16</v>
      </c>
    </row>
    <row r="35" spans="7:8" x14ac:dyDescent="0.25">
      <c r="G35">
        <v>2.8333333333333335E-4</v>
      </c>
      <c r="H35">
        <v>0.12</v>
      </c>
    </row>
    <row r="36" spans="7:8" x14ac:dyDescent="0.25">
      <c r="G36">
        <v>3.0000000000000003E-4</v>
      </c>
      <c r="H36">
        <v>0.08</v>
      </c>
    </row>
    <row r="37" spans="7:8" x14ac:dyDescent="0.25">
      <c r="G37">
        <v>3.3333333333333338E-4</v>
      </c>
      <c r="H37">
        <v>0.05</v>
      </c>
    </row>
    <row r="38" spans="7:8" x14ac:dyDescent="0.25">
      <c r="G38">
        <v>5.0000000000000012E-4</v>
      </c>
      <c r="H38">
        <v>0.01</v>
      </c>
    </row>
    <row r="39" spans="7:8" x14ac:dyDescent="0.25">
      <c r="G39">
        <v>6.6666666666666675E-4</v>
      </c>
      <c r="H39">
        <v>0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</dc:creator>
  <cp:lastModifiedBy>Massimo</cp:lastModifiedBy>
  <dcterms:created xsi:type="dcterms:W3CDTF">2015-06-05T18:19:34Z</dcterms:created>
  <dcterms:modified xsi:type="dcterms:W3CDTF">2021-01-21T15:29:30Z</dcterms:modified>
</cp:coreProperties>
</file>