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VBShared\webinar_abs_boundaries_03_11_2021\"/>
    </mc:Choice>
  </mc:AlternateContent>
  <xr:revisionPtr revIDLastSave="0" documentId="13_ncr:1_{8EA9D3CD-984C-4018-8F33-FFECA71B5FC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aterial data" sheetId="1" r:id="rId1"/>
    <sheet name="ricker wavelet 10Hz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1" l="1"/>
  <c r="B55" i="1"/>
  <c r="B56" i="1"/>
  <c r="E2" i="2"/>
  <c r="E3" i="2"/>
  <c r="F3" i="2" s="1"/>
  <c r="E7" i="2"/>
  <c r="F7" i="2" s="1"/>
  <c r="E8" i="2"/>
  <c r="F8" i="2" s="1"/>
  <c r="E9" i="2"/>
  <c r="F9" i="2" s="1"/>
  <c r="E10" i="2"/>
  <c r="F10" i="2" s="1"/>
  <c r="E15" i="2"/>
  <c r="F15" i="2" s="1"/>
  <c r="E16" i="2"/>
  <c r="F16" i="2" s="1"/>
  <c r="E17" i="2"/>
  <c r="F17" i="2" s="1"/>
  <c r="E18" i="2"/>
  <c r="F18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B38" i="1"/>
  <c r="B40" i="1" s="1"/>
  <c r="B35" i="1"/>
  <c r="B34" i="1"/>
  <c r="B24" i="1"/>
  <c r="B10" i="1"/>
  <c r="B47" i="1"/>
  <c r="B49" i="1" s="1"/>
  <c r="B46" i="1"/>
  <c r="B26" i="1"/>
  <c r="B28" i="1" s="1"/>
  <c r="B23" i="1"/>
  <c r="B8" i="1"/>
  <c r="B12" i="1" s="1"/>
  <c r="B16" i="1" s="1"/>
  <c r="B17" i="1" s="1"/>
  <c r="E14" i="2" l="1"/>
  <c r="F14" i="2" s="1"/>
  <c r="E6" i="2"/>
  <c r="F6" i="2" s="1"/>
  <c r="E13" i="2"/>
  <c r="F13" i="2" s="1"/>
  <c r="E5" i="2"/>
  <c r="F5" i="2" s="1"/>
  <c r="E108" i="2"/>
  <c r="F108" i="2" s="1"/>
  <c r="E100" i="2"/>
  <c r="F100" i="2" s="1"/>
  <c r="E92" i="2"/>
  <c r="F92" i="2" s="1"/>
  <c r="E84" i="2"/>
  <c r="F84" i="2" s="1"/>
  <c r="E76" i="2"/>
  <c r="F76" i="2" s="1"/>
  <c r="E68" i="2"/>
  <c r="F68" i="2" s="1"/>
  <c r="E60" i="2"/>
  <c r="F60" i="2" s="1"/>
  <c r="E52" i="2"/>
  <c r="F52" i="2" s="1"/>
  <c r="E44" i="2"/>
  <c r="F44" i="2" s="1"/>
  <c r="E36" i="2"/>
  <c r="F36" i="2" s="1"/>
  <c r="E28" i="2"/>
  <c r="F28" i="2" s="1"/>
  <c r="E20" i="2"/>
  <c r="F20" i="2" s="1"/>
  <c r="E12" i="2"/>
  <c r="F12" i="2" s="1"/>
  <c r="E4" i="2"/>
  <c r="F4" i="2" s="1"/>
  <c r="E75" i="2"/>
  <c r="F75" i="2" s="1"/>
  <c r="E67" i="2"/>
  <c r="F67" i="2" s="1"/>
  <c r="E59" i="2"/>
  <c r="F59" i="2" s="1"/>
  <c r="E51" i="2"/>
  <c r="F51" i="2" s="1"/>
  <c r="E43" i="2"/>
  <c r="F43" i="2" s="1"/>
  <c r="E35" i="2"/>
  <c r="F35" i="2" s="1"/>
  <c r="E27" i="2"/>
  <c r="F27" i="2" s="1"/>
  <c r="E19" i="2"/>
  <c r="F19" i="2" s="1"/>
  <c r="E11" i="2"/>
  <c r="F11" i="2" s="1"/>
  <c r="B39" i="1"/>
  <c r="B27" i="1"/>
  <c r="B9" i="1"/>
  <c r="B13" i="1" s="1"/>
</calcChain>
</file>

<file path=xl/sharedStrings.xml><?xml version="1.0" encoding="utf-8"?>
<sst xmlns="http://schemas.openxmlformats.org/spreadsheetml/2006/main" count="97" uniqueCount="62">
  <si>
    <t>E</t>
  </si>
  <si>
    <t>G</t>
  </si>
  <si>
    <t>rho</t>
  </si>
  <si>
    <t>Vs</t>
  </si>
  <si>
    <t>Vp</t>
  </si>
  <si>
    <t>Lambda</t>
  </si>
  <si>
    <t>v</t>
  </si>
  <si>
    <t>Young's modulus</t>
  </si>
  <si>
    <t>Poisson's ratio</t>
  </si>
  <si>
    <t>Mass density</t>
  </si>
  <si>
    <t>Shear modulus</t>
  </si>
  <si>
    <t>First Lamé constant</t>
  </si>
  <si>
    <t>s-wave velocity</t>
  </si>
  <si>
    <t>p-wave velocity</t>
  </si>
  <si>
    <t>Fmax</t>
  </si>
  <si>
    <t>Maximum frequency of the input motion</t>
  </si>
  <si>
    <t>Wlength</t>
  </si>
  <si>
    <t>Wave length of a shear wave travelling in the soil</t>
  </si>
  <si>
    <t>hmax</t>
  </si>
  <si>
    <t>Maximum mesh size</t>
  </si>
  <si>
    <t>g</t>
  </si>
  <si>
    <t>Acceleration of gravity</t>
  </si>
  <si>
    <t>w</t>
  </si>
  <si>
    <t>Pile data</t>
  </si>
  <si>
    <t>Common data</t>
  </si>
  <si>
    <t>Soil data</t>
  </si>
  <si>
    <t>self weight</t>
  </si>
  <si>
    <t>D</t>
  </si>
  <si>
    <t>Pile diameter</t>
  </si>
  <si>
    <t>Area</t>
  </si>
  <si>
    <t>A</t>
  </si>
  <si>
    <t>wL</t>
  </si>
  <si>
    <t>Slab foundation data</t>
  </si>
  <si>
    <t>h</t>
  </si>
  <si>
    <t>Shell thickness</t>
  </si>
  <si>
    <t>wA</t>
  </si>
  <si>
    <t>rhoL</t>
  </si>
  <si>
    <t>Self weight (per unit length)</t>
  </si>
  <si>
    <t>Self weight (per unit volume)</t>
  </si>
  <si>
    <t>Self weight (per unit area)</t>
  </si>
  <si>
    <t>Mass density (per unit length)</t>
  </si>
  <si>
    <t>Structure (beam &amp; column) data</t>
  </si>
  <si>
    <t>hy</t>
  </si>
  <si>
    <t>hz</t>
  </si>
  <si>
    <t>Section side y</t>
  </si>
  <si>
    <t>Section side z</t>
  </si>
  <si>
    <t>Contact data</t>
  </si>
  <si>
    <t>mu</t>
  </si>
  <si>
    <t>Friction coefficient</t>
  </si>
  <si>
    <t>phi</t>
  </si>
  <si>
    <t>Friction angle soil-concrete interface (degrees)</t>
  </si>
  <si>
    <t>Kn</t>
  </si>
  <si>
    <t>Kt</t>
  </si>
  <si>
    <t>Normal penalty</t>
  </si>
  <si>
    <t>Tangential penalty</t>
  </si>
  <si>
    <t>hc</t>
  </si>
  <si>
    <t>Average mesh size at contact</t>
  </si>
  <si>
    <t>time</t>
  </si>
  <si>
    <t>offset</t>
  </si>
  <si>
    <t>velocity</t>
  </si>
  <si>
    <t>frequency</t>
  </si>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</sst>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1" fontId="0" fillId="0" borderId="0" xfId="0" applyNumberFormat="1"/>
    <xf numFmtId="11" fontId="0" fillId="3" borderId="0" xfId="0" applyNumberFormat="1" applyFill="1"/>
    <xf numFmtId="0" fontId="0" fillId="3" borderId="0" xfId="0" applyFill="1"/>
    <xf numFmtId="172" fontId="0" fillId="3" borderId="0" xfId="0" applyNumberFormat="1" applyFill="1"/>
    <xf numFmtId="172" fontId="0" fillId="0" borderId="0" xfId="0" applyNumberFormat="1" applyFill="1"/>
    <xf numFmtId="172" fontId="0" fillId="0" borderId="0" xfId="0" applyNumberFormat="1"/>
    <xf numFmtId="0" fontId="2" fillId="0" borderId="0" xfId="0" applyFont="1"/>
    <xf numFmtId="0" fontId="1" fillId="2" borderId="0" xfId="0" applyFont="1" applyFill="1"/>
    <xf numFmtId="0" fontId="2" fillId="2" borderId="0" xfId="0" applyFont="1" applyFill="1"/>
    <xf numFmtId="172" fontId="0" fillId="2" borderId="0" xfId="0" applyNumberFormat="1" applyFill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Velocity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'ricker wavelet 10Hz'!$D$2:$D$252</c:f>
              <c:numCache>
                <c:formatCode>0.00E+00</c:formatCode>
                <c:ptCount val="251"/>
                <c:pt idx="0" formatCode="General">
                  <c:v>0</c:v>
                </c:pt>
                <c:pt idx="1">
                  <c:v>1E-3</c:v>
                </c:pt>
                <c:pt idx="2" formatCode="General">
                  <c:v>2E-3</c:v>
                </c:pt>
                <c:pt idx="3">
                  <c:v>3.0000000000000001E-3</c:v>
                </c:pt>
                <c:pt idx="4" formatCode="General">
                  <c:v>4.0000000000000001E-3</c:v>
                </c:pt>
                <c:pt idx="5">
                  <c:v>5.0000000000000001E-3</c:v>
                </c:pt>
                <c:pt idx="6" formatCode="General">
                  <c:v>6.0000000000000001E-3</c:v>
                </c:pt>
                <c:pt idx="7">
                  <c:v>7.0000000000000001E-3</c:v>
                </c:pt>
                <c:pt idx="8" formatCode="General">
                  <c:v>8.0000000000000002E-3</c:v>
                </c:pt>
                <c:pt idx="9">
                  <c:v>8.9999999999999993E-3</c:v>
                </c:pt>
                <c:pt idx="10" formatCode="General">
                  <c:v>0.01</c:v>
                </c:pt>
                <c:pt idx="11">
                  <c:v>1.0999999999999999E-2</c:v>
                </c:pt>
                <c:pt idx="12" formatCode="General">
                  <c:v>1.2E-2</c:v>
                </c:pt>
                <c:pt idx="13">
                  <c:v>1.2999999999999999E-2</c:v>
                </c:pt>
                <c:pt idx="14" formatCode="General">
                  <c:v>1.4E-2</c:v>
                </c:pt>
                <c:pt idx="15">
                  <c:v>1.4999999999999999E-2</c:v>
                </c:pt>
                <c:pt idx="16" formatCode="General">
                  <c:v>1.6E-2</c:v>
                </c:pt>
                <c:pt idx="17">
                  <c:v>1.7000000000000001E-2</c:v>
                </c:pt>
                <c:pt idx="18" formatCode="General">
                  <c:v>1.7999999999999999E-2</c:v>
                </c:pt>
                <c:pt idx="19">
                  <c:v>1.9E-2</c:v>
                </c:pt>
                <c:pt idx="20" formatCode="General">
                  <c:v>0.02</c:v>
                </c:pt>
                <c:pt idx="21">
                  <c:v>2.1000000000000001E-2</c:v>
                </c:pt>
                <c:pt idx="22" formatCode="General">
                  <c:v>2.1999999999999999E-2</c:v>
                </c:pt>
                <c:pt idx="23">
                  <c:v>2.3E-2</c:v>
                </c:pt>
                <c:pt idx="24" formatCode="General">
                  <c:v>2.4E-2</c:v>
                </c:pt>
                <c:pt idx="25">
                  <c:v>2.5000000000000001E-2</c:v>
                </c:pt>
                <c:pt idx="26" formatCode="General">
                  <c:v>2.5999999999999999E-2</c:v>
                </c:pt>
                <c:pt idx="27">
                  <c:v>2.7E-2</c:v>
                </c:pt>
                <c:pt idx="28" formatCode="General">
                  <c:v>2.8000000000000001E-2</c:v>
                </c:pt>
                <c:pt idx="29">
                  <c:v>2.9000000000000001E-2</c:v>
                </c:pt>
                <c:pt idx="30" formatCode="General">
                  <c:v>0.03</c:v>
                </c:pt>
                <c:pt idx="31">
                  <c:v>3.1E-2</c:v>
                </c:pt>
                <c:pt idx="32" formatCode="General">
                  <c:v>3.2000000000000001E-2</c:v>
                </c:pt>
                <c:pt idx="33">
                  <c:v>3.3000000000000002E-2</c:v>
                </c:pt>
                <c:pt idx="34" formatCode="General">
                  <c:v>3.4000000000000002E-2</c:v>
                </c:pt>
                <c:pt idx="35">
                  <c:v>3.5000000000000003E-2</c:v>
                </c:pt>
                <c:pt idx="36" formatCode="General">
                  <c:v>3.5999999999999997E-2</c:v>
                </c:pt>
                <c:pt idx="37">
                  <c:v>3.6999999999999998E-2</c:v>
                </c:pt>
                <c:pt idx="38" formatCode="General">
                  <c:v>3.7999999999999999E-2</c:v>
                </c:pt>
                <c:pt idx="39">
                  <c:v>3.9E-2</c:v>
                </c:pt>
                <c:pt idx="40" formatCode="General">
                  <c:v>0.04</c:v>
                </c:pt>
                <c:pt idx="41">
                  <c:v>4.1000000000000002E-2</c:v>
                </c:pt>
                <c:pt idx="42" formatCode="General">
                  <c:v>4.2000000000000003E-2</c:v>
                </c:pt>
                <c:pt idx="43">
                  <c:v>4.2999999999999997E-2</c:v>
                </c:pt>
                <c:pt idx="44" formatCode="General">
                  <c:v>4.3999999999999997E-2</c:v>
                </c:pt>
                <c:pt idx="45">
                  <c:v>4.4999999999999998E-2</c:v>
                </c:pt>
                <c:pt idx="46" formatCode="General">
                  <c:v>4.5999999999999999E-2</c:v>
                </c:pt>
                <c:pt idx="47">
                  <c:v>4.7E-2</c:v>
                </c:pt>
                <c:pt idx="48" formatCode="General">
                  <c:v>4.8000000000000001E-2</c:v>
                </c:pt>
                <c:pt idx="49">
                  <c:v>4.9000000000000002E-2</c:v>
                </c:pt>
                <c:pt idx="50" formatCode="General">
                  <c:v>0.05</c:v>
                </c:pt>
                <c:pt idx="51">
                  <c:v>5.0999999999999997E-2</c:v>
                </c:pt>
                <c:pt idx="52" formatCode="General">
                  <c:v>5.1999999999999998E-2</c:v>
                </c:pt>
                <c:pt idx="53">
                  <c:v>5.2999999999999999E-2</c:v>
                </c:pt>
                <c:pt idx="54" formatCode="General">
                  <c:v>5.3999999999999999E-2</c:v>
                </c:pt>
                <c:pt idx="55">
                  <c:v>5.5E-2</c:v>
                </c:pt>
                <c:pt idx="56" formatCode="General">
                  <c:v>5.6000000000000001E-2</c:v>
                </c:pt>
                <c:pt idx="57">
                  <c:v>5.7000000000000002E-2</c:v>
                </c:pt>
                <c:pt idx="58" formatCode="General">
                  <c:v>5.8000000000000003E-2</c:v>
                </c:pt>
                <c:pt idx="59">
                  <c:v>5.8999999999999997E-2</c:v>
                </c:pt>
                <c:pt idx="60" formatCode="General">
                  <c:v>0.06</c:v>
                </c:pt>
                <c:pt idx="61">
                  <c:v>6.0999999999999999E-2</c:v>
                </c:pt>
                <c:pt idx="62" formatCode="General">
                  <c:v>6.2E-2</c:v>
                </c:pt>
                <c:pt idx="63">
                  <c:v>6.3E-2</c:v>
                </c:pt>
                <c:pt idx="64" formatCode="General">
                  <c:v>6.4000000000000001E-2</c:v>
                </c:pt>
                <c:pt idx="65">
                  <c:v>6.5000000000000002E-2</c:v>
                </c:pt>
                <c:pt idx="66" formatCode="General">
                  <c:v>6.6000000000000003E-2</c:v>
                </c:pt>
                <c:pt idx="67">
                  <c:v>6.7000000000000004E-2</c:v>
                </c:pt>
                <c:pt idx="68" formatCode="General">
                  <c:v>6.8000000000000005E-2</c:v>
                </c:pt>
                <c:pt idx="69">
                  <c:v>6.9000000000000006E-2</c:v>
                </c:pt>
                <c:pt idx="70" formatCode="General">
                  <c:v>7.0000000000000007E-2</c:v>
                </c:pt>
                <c:pt idx="71">
                  <c:v>7.0999999999999994E-2</c:v>
                </c:pt>
                <c:pt idx="72" formatCode="General">
                  <c:v>7.1999999999999995E-2</c:v>
                </c:pt>
                <c:pt idx="73">
                  <c:v>7.2999999999999995E-2</c:v>
                </c:pt>
                <c:pt idx="74" formatCode="General">
                  <c:v>7.3999999999999996E-2</c:v>
                </c:pt>
                <c:pt idx="75">
                  <c:v>7.4999999999999997E-2</c:v>
                </c:pt>
                <c:pt idx="76" formatCode="General">
                  <c:v>7.5999999999999998E-2</c:v>
                </c:pt>
                <c:pt idx="77">
                  <c:v>7.6999999999999999E-2</c:v>
                </c:pt>
                <c:pt idx="78" formatCode="General">
                  <c:v>7.8E-2</c:v>
                </c:pt>
                <c:pt idx="79">
                  <c:v>7.9000000000000001E-2</c:v>
                </c:pt>
                <c:pt idx="80" formatCode="General">
                  <c:v>0.08</c:v>
                </c:pt>
                <c:pt idx="81">
                  <c:v>8.1000000000000003E-2</c:v>
                </c:pt>
                <c:pt idx="82" formatCode="General">
                  <c:v>8.2000000000000003E-2</c:v>
                </c:pt>
                <c:pt idx="83">
                  <c:v>8.3000000000000004E-2</c:v>
                </c:pt>
                <c:pt idx="84" formatCode="General">
                  <c:v>8.4000000000000005E-2</c:v>
                </c:pt>
                <c:pt idx="85">
                  <c:v>8.5000000000000006E-2</c:v>
                </c:pt>
                <c:pt idx="86" formatCode="General">
                  <c:v>8.5999999999999993E-2</c:v>
                </c:pt>
                <c:pt idx="87">
                  <c:v>8.6999999999999994E-2</c:v>
                </c:pt>
                <c:pt idx="88" formatCode="General">
                  <c:v>8.7999999999999995E-2</c:v>
                </c:pt>
                <c:pt idx="89">
                  <c:v>8.8999999999999996E-2</c:v>
                </c:pt>
                <c:pt idx="90" formatCode="General">
                  <c:v>0.09</c:v>
                </c:pt>
                <c:pt idx="91">
                  <c:v>9.0999999999999998E-2</c:v>
                </c:pt>
                <c:pt idx="92" formatCode="General">
                  <c:v>9.1999999999999998E-2</c:v>
                </c:pt>
                <c:pt idx="93">
                  <c:v>9.2999999999999999E-2</c:v>
                </c:pt>
                <c:pt idx="94" formatCode="General">
                  <c:v>9.4E-2</c:v>
                </c:pt>
                <c:pt idx="95">
                  <c:v>9.5000000000000001E-2</c:v>
                </c:pt>
                <c:pt idx="96" formatCode="General">
                  <c:v>9.6000000000000002E-2</c:v>
                </c:pt>
                <c:pt idx="97">
                  <c:v>9.7000000000000003E-2</c:v>
                </c:pt>
                <c:pt idx="98" formatCode="General">
                  <c:v>9.8000000000000004E-2</c:v>
                </c:pt>
                <c:pt idx="99">
                  <c:v>9.9000000000000005E-2</c:v>
                </c:pt>
                <c:pt idx="100" formatCode="General">
                  <c:v>0.1</c:v>
                </c:pt>
                <c:pt idx="101">
                  <c:v>0.10100000000000001</c:v>
                </c:pt>
                <c:pt idx="102" formatCode="General">
                  <c:v>0.10199999999999999</c:v>
                </c:pt>
                <c:pt idx="103">
                  <c:v>0.10299999999999999</c:v>
                </c:pt>
                <c:pt idx="104" formatCode="General">
                  <c:v>0.104</c:v>
                </c:pt>
                <c:pt idx="105">
                  <c:v>0.105</c:v>
                </c:pt>
                <c:pt idx="106" formatCode="General">
                  <c:v>0.106</c:v>
                </c:pt>
                <c:pt idx="107">
                  <c:v>0.107</c:v>
                </c:pt>
                <c:pt idx="108" formatCode="General">
                  <c:v>0.108</c:v>
                </c:pt>
                <c:pt idx="109">
                  <c:v>0.109</c:v>
                </c:pt>
                <c:pt idx="110" formatCode="General">
                  <c:v>0.11</c:v>
                </c:pt>
                <c:pt idx="111">
                  <c:v>0.111</c:v>
                </c:pt>
                <c:pt idx="112" formatCode="General">
                  <c:v>0.112</c:v>
                </c:pt>
                <c:pt idx="113">
                  <c:v>0.113</c:v>
                </c:pt>
                <c:pt idx="114" formatCode="General">
                  <c:v>0.114</c:v>
                </c:pt>
                <c:pt idx="115">
                  <c:v>0.115</c:v>
                </c:pt>
                <c:pt idx="116" formatCode="General">
                  <c:v>0.11600000000000001</c:v>
                </c:pt>
                <c:pt idx="117">
                  <c:v>0.11700000000000001</c:v>
                </c:pt>
                <c:pt idx="118" formatCode="General">
                  <c:v>0.11799999999999999</c:v>
                </c:pt>
                <c:pt idx="119">
                  <c:v>0.11899999999999999</c:v>
                </c:pt>
                <c:pt idx="120" formatCode="General">
                  <c:v>0.12</c:v>
                </c:pt>
                <c:pt idx="121">
                  <c:v>0.121</c:v>
                </c:pt>
                <c:pt idx="122" formatCode="General">
                  <c:v>0.122</c:v>
                </c:pt>
                <c:pt idx="123">
                  <c:v>0.123</c:v>
                </c:pt>
                <c:pt idx="124" formatCode="General">
                  <c:v>0.124</c:v>
                </c:pt>
                <c:pt idx="125">
                  <c:v>0.125</c:v>
                </c:pt>
                <c:pt idx="126" formatCode="General">
                  <c:v>0.126</c:v>
                </c:pt>
                <c:pt idx="127">
                  <c:v>0.127</c:v>
                </c:pt>
                <c:pt idx="128" formatCode="General">
                  <c:v>0.128</c:v>
                </c:pt>
                <c:pt idx="129">
                  <c:v>0.129</c:v>
                </c:pt>
                <c:pt idx="130" formatCode="General">
                  <c:v>0.13</c:v>
                </c:pt>
                <c:pt idx="131">
                  <c:v>0.13100000000000001</c:v>
                </c:pt>
                <c:pt idx="132" formatCode="General">
                  <c:v>0.13200000000000001</c:v>
                </c:pt>
                <c:pt idx="133">
                  <c:v>0.13300000000000001</c:v>
                </c:pt>
                <c:pt idx="134" formatCode="General">
                  <c:v>0.13400000000000001</c:v>
                </c:pt>
                <c:pt idx="135">
                  <c:v>0.13500000000000001</c:v>
                </c:pt>
                <c:pt idx="136" formatCode="General">
                  <c:v>0.13600000000000001</c:v>
                </c:pt>
                <c:pt idx="137">
                  <c:v>0.13700000000000001</c:v>
                </c:pt>
                <c:pt idx="138" formatCode="General">
                  <c:v>0.13800000000000001</c:v>
                </c:pt>
                <c:pt idx="139">
                  <c:v>0.13900000000000001</c:v>
                </c:pt>
                <c:pt idx="140" formatCode="General">
                  <c:v>0.14000000000000001</c:v>
                </c:pt>
                <c:pt idx="141">
                  <c:v>0.14099999999999999</c:v>
                </c:pt>
                <c:pt idx="142" formatCode="General">
                  <c:v>0.14199999999999999</c:v>
                </c:pt>
                <c:pt idx="143">
                  <c:v>0.14299999999999999</c:v>
                </c:pt>
                <c:pt idx="144" formatCode="General">
                  <c:v>0.14399999999999999</c:v>
                </c:pt>
                <c:pt idx="145">
                  <c:v>0.14499999999999999</c:v>
                </c:pt>
                <c:pt idx="146" formatCode="General">
                  <c:v>0.14599999999999999</c:v>
                </c:pt>
                <c:pt idx="147">
                  <c:v>0.14699999999999999</c:v>
                </c:pt>
                <c:pt idx="148" formatCode="General">
                  <c:v>0.14799999999999999</c:v>
                </c:pt>
                <c:pt idx="149">
                  <c:v>0.14899999999999999</c:v>
                </c:pt>
                <c:pt idx="150" formatCode="General">
                  <c:v>0.15</c:v>
                </c:pt>
                <c:pt idx="151">
                  <c:v>0.151</c:v>
                </c:pt>
                <c:pt idx="152" formatCode="General">
                  <c:v>0.152</c:v>
                </c:pt>
                <c:pt idx="153">
                  <c:v>0.153</c:v>
                </c:pt>
                <c:pt idx="154" formatCode="General">
                  <c:v>0.154</c:v>
                </c:pt>
                <c:pt idx="155">
                  <c:v>0.155</c:v>
                </c:pt>
                <c:pt idx="156" formatCode="General">
                  <c:v>0.156</c:v>
                </c:pt>
                <c:pt idx="157">
                  <c:v>0.157</c:v>
                </c:pt>
                <c:pt idx="158" formatCode="General">
                  <c:v>0.158</c:v>
                </c:pt>
                <c:pt idx="159">
                  <c:v>0.159</c:v>
                </c:pt>
                <c:pt idx="160" formatCode="General">
                  <c:v>0.16</c:v>
                </c:pt>
                <c:pt idx="161">
                  <c:v>0.161</c:v>
                </c:pt>
                <c:pt idx="162" formatCode="General">
                  <c:v>0.16200000000000001</c:v>
                </c:pt>
                <c:pt idx="163">
                  <c:v>0.16300000000000001</c:v>
                </c:pt>
                <c:pt idx="164" formatCode="General">
                  <c:v>0.16400000000000001</c:v>
                </c:pt>
                <c:pt idx="165">
                  <c:v>0.16500000000000001</c:v>
                </c:pt>
                <c:pt idx="166" formatCode="General">
                  <c:v>0.16600000000000001</c:v>
                </c:pt>
                <c:pt idx="167">
                  <c:v>0.16700000000000001</c:v>
                </c:pt>
                <c:pt idx="168" formatCode="General">
                  <c:v>0.16800000000000001</c:v>
                </c:pt>
                <c:pt idx="169">
                  <c:v>0.16900000000000001</c:v>
                </c:pt>
                <c:pt idx="170" formatCode="General">
                  <c:v>0.17</c:v>
                </c:pt>
                <c:pt idx="171">
                  <c:v>0.17100000000000001</c:v>
                </c:pt>
                <c:pt idx="172" formatCode="General">
                  <c:v>0.17199999999999999</c:v>
                </c:pt>
                <c:pt idx="173">
                  <c:v>0.17299999999999999</c:v>
                </c:pt>
                <c:pt idx="174" formatCode="General">
                  <c:v>0.17399999999999999</c:v>
                </c:pt>
                <c:pt idx="175">
                  <c:v>0.17499999999999999</c:v>
                </c:pt>
                <c:pt idx="176" formatCode="General">
                  <c:v>0.17599999999999999</c:v>
                </c:pt>
                <c:pt idx="177">
                  <c:v>0.17699999999999999</c:v>
                </c:pt>
                <c:pt idx="178" formatCode="General">
                  <c:v>0.17799999999999999</c:v>
                </c:pt>
                <c:pt idx="179">
                  <c:v>0.17899999999999999</c:v>
                </c:pt>
                <c:pt idx="180" formatCode="General">
                  <c:v>0.18</c:v>
                </c:pt>
                <c:pt idx="181">
                  <c:v>0.18099999999999999</c:v>
                </c:pt>
                <c:pt idx="182" formatCode="General">
                  <c:v>0.182</c:v>
                </c:pt>
                <c:pt idx="183">
                  <c:v>0.183</c:v>
                </c:pt>
                <c:pt idx="184" formatCode="General">
                  <c:v>0.184</c:v>
                </c:pt>
                <c:pt idx="185">
                  <c:v>0.185</c:v>
                </c:pt>
                <c:pt idx="186" formatCode="General">
                  <c:v>0.186</c:v>
                </c:pt>
                <c:pt idx="187">
                  <c:v>0.187</c:v>
                </c:pt>
                <c:pt idx="188" formatCode="General">
                  <c:v>0.188</c:v>
                </c:pt>
                <c:pt idx="189">
                  <c:v>0.189</c:v>
                </c:pt>
                <c:pt idx="190" formatCode="General">
                  <c:v>0.19</c:v>
                </c:pt>
                <c:pt idx="191">
                  <c:v>0.191</c:v>
                </c:pt>
                <c:pt idx="192" formatCode="General">
                  <c:v>0.192</c:v>
                </c:pt>
                <c:pt idx="193">
                  <c:v>0.193</c:v>
                </c:pt>
                <c:pt idx="194" formatCode="General">
                  <c:v>0.19400000000000001</c:v>
                </c:pt>
                <c:pt idx="195">
                  <c:v>0.19500000000000001</c:v>
                </c:pt>
                <c:pt idx="196" formatCode="General">
                  <c:v>0.19600000000000001</c:v>
                </c:pt>
                <c:pt idx="197">
                  <c:v>0.19700000000000001</c:v>
                </c:pt>
                <c:pt idx="198" formatCode="General">
                  <c:v>0.19800000000000001</c:v>
                </c:pt>
                <c:pt idx="199">
                  <c:v>0.19900000000000001</c:v>
                </c:pt>
                <c:pt idx="200" formatCode="General">
                  <c:v>0.2</c:v>
                </c:pt>
                <c:pt idx="201">
                  <c:v>0.20100000000000001</c:v>
                </c:pt>
                <c:pt idx="202" formatCode="General">
                  <c:v>0.20200000000000001</c:v>
                </c:pt>
                <c:pt idx="203">
                  <c:v>0.20300000000000001</c:v>
                </c:pt>
                <c:pt idx="204" formatCode="General">
                  <c:v>0.20399999999999999</c:v>
                </c:pt>
                <c:pt idx="205">
                  <c:v>0.20499999999999999</c:v>
                </c:pt>
                <c:pt idx="206" formatCode="General">
                  <c:v>0.20599999999999999</c:v>
                </c:pt>
                <c:pt idx="207">
                  <c:v>0.20699999999999999</c:v>
                </c:pt>
                <c:pt idx="208" formatCode="General">
                  <c:v>0.20799999999999999</c:v>
                </c:pt>
                <c:pt idx="209">
                  <c:v>0.20899999999999999</c:v>
                </c:pt>
                <c:pt idx="210" formatCode="General">
                  <c:v>0.21</c:v>
                </c:pt>
                <c:pt idx="211">
                  <c:v>0.21099999999999999</c:v>
                </c:pt>
                <c:pt idx="212" formatCode="General">
                  <c:v>0.21199999999999999</c:v>
                </c:pt>
                <c:pt idx="213">
                  <c:v>0.21299999999999999</c:v>
                </c:pt>
                <c:pt idx="214" formatCode="General">
                  <c:v>0.214</c:v>
                </c:pt>
                <c:pt idx="215">
                  <c:v>0.215</c:v>
                </c:pt>
                <c:pt idx="216" formatCode="General">
                  <c:v>0.216</c:v>
                </c:pt>
                <c:pt idx="217">
                  <c:v>0.217</c:v>
                </c:pt>
                <c:pt idx="218" formatCode="General">
                  <c:v>0.218</c:v>
                </c:pt>
                <c:pt idx="219">
                  <c:v>0.219</c:v>
                </c:pt>
                <c:pt idx="220" formatCode="General">
                  <c:v>0.22</c:v>
                </c:pt>
                <c:pt idx="221">
                  <c:v>0.221</c:v>
                </c:pt>
                <c:pt idx="222" formatCode="General">
                  <c:v>0.222</c:v>
                </c:pt>
                <c:pt idx="223">
                  <c:v>0.223</c:v>
                </c:pt>
                <c:pt idx="224" formatCode="General">
                  <c:v>0.224</c:v>
                </c:pt>
                <c:pt idx="225">
                  <c:v>0.22500000000000001</c:v>
                </c:pt>
                <c:pt idx="226" formatCode="General">
                  <c:v>0.22600000000000001</c:v>
                </c:pt>
                <c:pt idx="227">
                  <c:v>0.22700000000000001</c:v>
                </c:pt>
                <c:pt idx="228" formatCode="General">
                  <c:v>0.22800000000000001</c:v>
                </c:pt>
                <c:pt idx="229">
                  <c:v>0.22900000000000001</c:v>
                </c:pt>
                <c:pt idx="230" formatCode="General">
                  <c:v>0.23</c:v>
                </c:pt>
                <c:pt idx="231">
                  <c:v>0.23100000000000001</c:v>
                </c:pt>
                <c:pt idx="232" formatCode="General">
                  <c:v>0.23200000000000001</c:v>
                </c:pt>
                <c:pt idx="233">
                  <c:v>0.23300000000000001</c:v>
                </c:pt>
                <c:pt idx="234" formatCode="General">
                  <c:v>0.23400000000000001</c:v>
                </c:pt>
                <c:pt idx="235">
                  <c:v>0.23499999999999999</c:v>
                </c:pt>
                <c:pt idx="236" formatCode="General">
                  <c:v>0.23599999999999999</c:v>
                </c:pt>
                <c:pt idx="237">
                  <c:v>0.23699999999999999</c:v>
                </c:pt>
                <c:pt idx="238" formatCode="General">
                  <c:v>0.23799999999999999</c:v>
                </c:pt>
                <c:pt idx="239">
                  <c:v>0.23899999999999999</c:v>
                </c:pt>
                <c:pt idx="240" formatCode="General">
                  <c:v>0.24</c:v>
                </c:pt>
                <c:pt idx="241">
                  <c:v>0.24099999999999999</c:v>
                </c:pt>
                <c:pt idx="242" formatCode="General">
                  <c:v>0.24199999999999999</c:v>
                </c:pt>
                <c:pt idx="243">
                  <c:v>0.24299999999999999</c:v>
                </c:pt>
                <c:pt idx="244" formatCode="General">
                  <c:v>0.24399999999999999</c:v>
                </c:pt>
                <c:pt idx="245">
                  <c:v>0.245</c:v>
                </c:pt>
                <c:pt idx="246" formatCode="General">
                  <c:v>0.246</c:v>
                </c:pt>
                <c:pt idx="247">
                  <c:v>0.247</c:v>
                </c:pt>
                <c:pt idx="248" formatCode="General">
                  <c:v>0.248</c:v>
                </c:pt>
                <c:pt idx="249">
                  <c:v>0.249</c:v>
                </c:pt>
                <c:pt idx="250" formatCode="General">
                  <c:v>0.25</c:v>
                </c:pt>
              </c:numCache>
            </c:numRef>
          </c:xVal>
          <c:yVal>
            <c:numRef>
              <c:f>'ricker wavelet 10Hz'!$F$2:$F$252</c:f>
              <c:numCache>
                <c:formatCode>General</c:formatCode>
                <c:ptCount val="251"/>
                <c:pt idx="0">
                  <c:v>0</c:v>
                </c:pt>
                <c:pt idx="1">
                  <c:v>-3.1208726358579248E-7</c:v>
                </c:pt>
                <c:pt idx="2">
                  <c:v>-3.9503124307186738E-7</c:v>
                </c:pt>
                <c:pt idx="3">
                  <c:v>-4.990003790373765E-7</c:v>
                </c:pt>
                <c:pt idx="4">
                  <c:v>-6.2904811181992574E-7</c:v>
                </c:pt>
                <c:pt idx="5">
                  <c:v>-7.9137062176347463E-7</c:v>
                </c:pt>
                <c:pt idx="6">
                  <c:v>-9.9354733139821047E-7</c:v>
                </c:pt>
                <c:pt idx="7">
                  <c:v>-1.2448277645255497E-6</c:v>
                </c:pt>
                <c:pt idx="8">
                  <c:v>-1.5564727326285131E-6</c:v>
                </c:pt>
                <c:pt idx="9">
                  <c:v>-1.9421589812343884E-6</c:v>
                </c:pt>
                <c:pt idx="10">
                  <c:v>-2.4184577173782384E-6</c:v>
                </c:pt>
                <c:pt idx="11">
                  <c:v>-3.0053988589714205E-6</c:v>
                </c:pt>
                <c:pt idx="12">
                  <c:v>-3.7271344005604708E-6</c:v>
                </c:pt>
                <c:pt idx="13">
                  <c:v>-4.6127159780494659E-6</c:v>
                </c:pt>
                <c:pt idx="14">
                  <c:v>-5.697003534665187E-6</c:v>
                </c:pt>
                <c:pt idx="15">
                  <c:v>-7.0217239350700743E-6</c:v>
                </c:pt>
                <c:pt idx="16">
                  <c:v>-8.6367004326459538E-6</c:v>
                </c:pt>
                <c:pt idx="17">
                  <c:v>-1.06012760495401E-5</c:v>
                </c:pt>
                <c:pt idx="18">
                  <c:v>-1.2985956156475693E-5</c:v>
                </c:pt>
                <c:pt idx="19">
                  <c:v>-1.5874297808408079E-5</c:v>
                </c:pt>
                <c:pt idx="20">
                  <c:v>-1.936507566309462E-5</c:v>
                </c:pt>
                <c:pt idx="21">
                  <c:v>-2.3574756533150655E-5</c:v>
                </c:pt>
                <c:pt idx="22">
                  <c:v>-2.8640316738175032E-5</c:v>
                </c:pt>
                <c:pt idx="23">
                  <c:v>-3.4722438360458925E-5</c:v>
                </c:pt>
                <c:pt idx="24">
                  <c:v>-4.200912218164994E-5</c:v>
                </c:pt>
                <c:pt idx="25">
                  <c:v>-5.0719756391458291E-5</c:v>
                </c:pt>
                <c:pt idx="26">
                  <c:v>-6.1109681002432099E-5</c:v>
                </c:pt>
                <c:pt idx="27">
                  <c:v>-7.3475288152656044E-5</c:v>
                </c:pt>
                <c:pt idx="28">
                  <c:v>-8.8159697993007421E-5</c:v>
                </c:pt>
                <c:pt idx="29">
                  <c:v>-1.0555904848644198E-4</c:v>
                </c:pt>
                <c:pt idx="30">
                  <c:v>-1.2612943503087363E-4</c:v>
                </c:pt>
                <c:pt idx="31">
                  <c:v>-1.5039453218149211E-4</c:v>
                </c:pt>
                <c:pt idx="32">
                  <c:v>-1.7895392471184332E-4</c:v>
                </c:pt>
                <c:pt idx="33">
                  <c:v>-2.1249216862972479E-4</c:v>
                </c:pt>
                <c:pt idx="34">
                  <c:v>-2.5178859436688212E-4</c:v>
                </c:pt>
                <c:pt idx="35">
                  <c:v>-2.977278540070192E-4</c:v>
                </c:pt>
                <c:pt idx="36">
                  <c:v>-3.5131120193016376E-4</c:v>
                </c:pt>
                <c:pt idx="37">
                  <c:v>-4.1366848347367891E-4</c:v>
                </c:pt>
                <c:pt idx="38">
                  <c:v>-4.8607078900437135E-4</c:v>
                </c:pt>
                <c:pt idx="39">
                  <c:v>-5.6994371105605025E-4</c:v>
                </c:pt>
                <c:pt idx="40">
                  <c:v>-6.6688111984553728E-4</c:v>
                </c:pt>
                <c:pt idx="41">
                  <c:v>-7.7865934751926154E-4</c:v>
                </c:pt>
                <c:pt idx="42">
                  <c:v>-9.0725164394224456E-4</c:v>
                </c:pt>
                <c:pt idx="43">
                  <c:v>-1.0548427368301349E-3</c:v>
                </c:pt>
                <c:pt idx="44">
                  <c:v>-1.2238432967299681E-3</c:v>
                </c:pt>
                <c:pt idx="45">
                  <c:v>-1.4169040730516583E-3</c:v>
                </c:pt>
                <c:pt idx="46">
                  <c:v>-1.6369294314123363E-3</c:v>
                </c:pt>
                <c:pt idx="47">
                  <c:v>-1.8870899854566423E-3</c:v>
                </c:pt>
                <c:pt idx="48">
                  <c:v>-2.170833978647218E-3</c:v>
                </c:pt>
                <c:pt idx="49">
                  <c:v>-2.4918970339854784E-3</c:v>
                </c:pt>
                <c:pt idx="50">
                  <c:v>-2.8543098530463737E-3</c:v>
                </c:pt>
                <c:pt idx="51">
                  <c:v>-3.2624034110322361E-3</c:v>
                </c:pt>
                <c:pt idx="52">
                  <c:v>-3.7208111628229171E-3</c:v>
                </c:pt>
                <c:pt idx="53">
                  <c:v>-4.2344677473796846E-3</c:v>
                </c:pt>
                <c:pt idx="54">
                  <c:v>-4.8086036555994556E-3</c:v>
                </c:pt>
                <c:pt idx="55">
                  <c:v>-5.4487353111386952E-3</c:v>
                </c:pt>
                <c:pt idx="56">
                  <c:v>-6.1606500062130042E-3</c:v>
                </c:pt>
                <c:pt idx="57">
                  <c:v>-6.9503851363356883E-3</c:v>
                </c:pt>
                <c:pt idx="58">
                  <c:v>-7.8242011907885718E-3</c:v>
                </c:pt>
                <c:pt idx="59">
                  <c:v>-8.7885479806841752E-3</c:v>
                </c:pt>
                <c:pt idx="60">
                  <c:v>-9.8500236250605375E-3</c:v>
                </c:pt>
                <c:pt idx="61">
                  <c:v>-1.1015325868705163E-2</c:v>
                </c:pt>
                <c:pt idx="62">
                  <c:v>-1.229119537431541E-2</c:v>
                </c:pt>
                <c:pt idx="63">
                  <c:v>-1.3684350716930579E-2</c:v>
                </c:pt>
                <c:pt idx="64">
                  <c:v>-1.5201414910802803E-2</c:v>
                </c:pt>
                <c:pt idx="65">
                  <c:v>-1.6848833418176199E-2</c:v>
                </c:pt>
                <c:pt idx="66">
                  <c:v>-1.8632783725607092E-2</c:v>
                </c:pt>
                <c:pt idx="67">
                  <c:v>-2.0559076725862525E-2</c:v>
                </c:pt>
                <c:pt idx="68">
                  <c:v>-2.2633050310998486E-2</c:v>
                </c:pt>
                <c:pt idx="69">
                  <c:v>-2.4859455763379397E-2</c:v>
                </c:pt>
                <c:pt idx="70">
                  <c:v>-2.7242337724077713E-2</c:v>
                </c:pt>
                <c:pt idx="71">
                  <c:v>-2.9784908719688783E-2</c:v>
                </c:pt>
                <c:pt idx="72">
                  <c:v>-3.2489419435988744E-2</c:v>
                </c:pt>
                <c:pt idx="73">
                  <c:v>-3.5357026136422998E-2</c:v>
                </c:pt>
                <c:pt idx="74">
                  <c:v>-3.8387656831034504E-2</c:v>
                </c:pt>
                <c:pt idx="75">
                  <c:v>-4.157987800258707E-2</c:v>
                </c:pt>
                <c:pt idx="76">
                  <c:v>-4.4930763886406676E-2</c:v>
                </c:pt>
                <c:pt idx="77">
                  <c:v>-4.8435770473665346E-2</c:v>
                </c:pt>
                <c:pt idx="78">
                  <c:v>-5.2088616559090563E-2</c:v>
                </c:pt>
                <c:pt idx="79">
                  <c:v>-5.5881174277947636E-2</c:v>
                </c:pt>
                <c:pt idx="80">
                  <c:v>-5.98033716682142E-2</c:v>
                </c:pt>
                <c:pt idx="81">
                  <c:v>-6.3843109846940346E-2</c:v>
                </c:pt>
                <c:pt idx="82">
                  <c:v>-6.7986197399996506E-2</c:v>
                </c:pt>
                <c:pt idx="83">
                  <c:v>-7.2216304547385993E-2</c:v>
                </c:pt>
                <c:pt idx="84">
                  <c:v>-7.6514939558317896E-2</c:v>
                </c:pt>
                <c:pt idx="85">
                  <c:v>-8.0861449748382885E-2</c:v>
                </c:pt>
                <c:pt idx="86">
                  <c:v>-8.5233049193486218E-2</c:v>
                </c:pt>
                <c:pt idx="87">
                  <c:v>-8.960487504078668E-2</c:v>
                </c:pt>
                <c:pt idx="88">
                  <c:v>-9.3950073986091759E-2</c:v>
                </c:pt>
                <c:pt idx="89">
                  <c:v>-9.8239920121593258E-2</c:v>
                </c:pt>
                <c:pt idx="90">
                  <c:v>-0.10244396494047693</c:v>
                </c:pt>
                <c:pt idx="91">
                  <c:v>-0.10653021982021225</c:v>
                </c:pt>
                <c:pt idx="92">
                  <c:v>-0.11046537080002317</c:v>
                </c:pt>
                <c:pt idx="93">
                  <c:v>-0.11421502492735622</c:v>
                </c:pt>
                <c:pt idx="94">
                  <c:v>-0.11774398688158326</c:v>
                </c:pt>
                <c:pt idx="95">
                  <c:v>-0.12101656400040682</c:v>
                </c:pt>
                <c:pt idx="96">
                  <c:v>-0.12399689724619863</c:v>
                </c:pt>
                <c:pt idx="97">
                  <c:v>-0.1266493150673999</c:v>
                </c:pt>
                <c:pt idx="98">
                  <c:v>-0.12893870654635814</c:v>
                </c:pt>
                <c:pt idx="99">
                  <c:v>-0.13083090969216313</c:v>
                </c:pt>
                <c:pt idx="100">
                  <c:v>-0.13229311024786525</c:v>
                </c:pt>
                <c:pt idx="101">
                  <c:v>-0.13329424594837441</c:v>
                </c:pt>
                <c:pt idx="102">
                  <c:v>-0.13380541080029512</c:v>
                </c:pt>
                <c:pt idx="103">
                  <c:v>-0.13380025366905193</c:v>
                </c:pt>
                <c:pt idx="104">
                  <c:v>-0.13325536526182336</c:v>
                </c:pt>
                <c:pt idx="105">
                  <c:v>-0.13215064749550876</c:v>
                </c:pt>
                <c:pt idx="106">
                  <c:v>-0.13046965924392198</c:v>
                </c:pt>
                <c:pt idx="107">
                  <c:v>-0.12819993257237408</c:v>
                </c:pt>
                <c:pt idx="108">
                  <c:v>-0.1253332537933147</c:v>
                </c:pt>
                <c:pt idx="109">
                  <c:v>-0.12186590401393194</c:v>
                </c:pt>
                <c:pt idx="110">
                  <c:v>-0.11779885429328571</c:v>
                </c:pt>
                <c:pt idx="111">
                  <c:v>-0.11313791107789489</c:v>
                </c:pt>
                <c:pt idx="112">
                  <c:v>-0.10789380823344963</c:v>
                </c:pt>
                <c:pt idx="113">
                  <c:v>-0.10208224272681715</c:v>
                </c:pt>
                <c:pt idx="114">
                  <c:v>-9.5723851824841694E-2</c:v>
                </c:pt>
                <c:pt idx="115">
                  <c:v>-8.8844130550661732E-2</c:v>
                </c:pt>
                <c:pt idx="116">
                  <c:v>-8.1473289058674084E-2</c:v>
                </c:pt>
                <c:pt idx="117">
                  <c:v>-7.3646050538718186E-2</c:v>
                </c:pt>
                <c:pt idx="118">
                  <c:v>-6.5401391220330687E-2</c:v>
                </c:pt>
                <c:pt idx="119">
                  <c:v>-5.6782225000164596E-2</c:v>
                </c:pt>
                <c:pt idx="120">
                  <c:v>-4.7835036140805011E-2</c:v>
                </c:pt>
                <c:pt idx="121">
                  <c:v>-3.8609464368384055E-2</c:v>
                </c:pt>
                <c:pt idx="122">
                  <c:v>-2.9157847511451496E-2</c:v>
                </c:pt>
                <c:pt idx="123">
                  <c:v>-1.9534727557442663E-2</c:v>
                </c:pt>
                <c:pt idx="124">
                  <c:v>-9.7963266403211895E-3</c:v>
                </c:pt>
                <c:pt idx="125">
                  <c:v>0</c:v>
                </c:pt>
                <c:pt idx="126">
                  <c:v>9.7963266403211895E-3</c:v>
                </c:pt>
                <c:pt idx="127">
                  <c:v>1.9534727557442663E-2</c:v>
                </c:pt>
                <c:pt idx="128">
                  <c:v>2.9157847511451496E-2</c:v>
                </c:pt>
                <c:pt idx="129">
                  <c:v>3.8609464368384055E-2</c:v>
                </c:pt>
                <c:pt idx="130">
                  <c:v>4.7835036140805011E-2</c:v>
                </c:pt>
                <c:pt idx="131">
                  <c:v>5.6782225000164596E-2</c:v>
                </c:pt>
                <c:pt idx="132">
                  <c:v>6.5401391220330687E-2</c:v>
                </c:pt>
                <c:pt idx="133">
                  <c:v>7.3646050538718297E-2</c:v>
                </c:pt>
                <c:pt idx="134">
                  <c:v>8.1473289058674181E-2</c:v>
                </c:pt>
                <c:pt idx="135">
                  <c:v>8.8844130550661843E-2</c:v>
                </c:pt>
                <c:pt idx="136">
                  <c:v>9.5723851824841805E-2</c:v>
                </c:pt>
                <c:pt idx="137">
                  <c:v>0.10208224272681725</c:v>
                </c:pt>
                <c:pt idx="138">
                  <c:v>0.1078938082334497</c:v>
                </c:pt>
                <c:pt idx="139">
                  <c:v>0.11313791107789496</c:v>
                </c:pt>
                <c:pt idx="140">
                  <c:v>0.11779885429328577</c:v>
                </c:pt>
                <c:pt idx="141">
                  <c:v>0.12186590401393188</c:v>
                </c:pt>
                <c:pt idx="142">
                  <c:v>0.12533325379331464</c:v>
                </c:pt>
                <c:pt idx="143">
                  <c:v>0.12819993257237405</c:v>
                </c:pt>
                <c:pt idx="144">
                  <c:v>0.13046965924392195</c:v>
                </c:pt>
                <c:pt idx="145">
                  <c:v>0.13215064749550876</c:v>
                </c:pt>
                <c:pt idx="146">
                  <c:v>0.13325536526182336</c:v>
                </c:pt>
                <c:pt idx="147">
                  <c:v>0.13380025366905193</c:v>
                </c:pt>
                <c:pt idx="148">
                  <c:v>0.13380541080029512</c:v>
                </c:pt>
                <c:pt idx="149">
                  <c:v>0.13329424594837441</c:v>
                </c:pt>
                <c:pt idx="150">
                  <c:v>0.13229311024786525</c:v>
                </c:pt>
                <c:pt idx="151">
                  <c:v>0.13083090969216313</c:v>
                </c:pt>
                <c:pt idx="152">
                  <c:v>0.12893870654635814</c:v>
                </c:pt>
                <c:pt idx="153">
                  <c:v>0.1266493150673999</c:v>
                </c:pt>
                <c:pt idx="154">
                  <c:v>0.12399689724619863</c:v>
                </c:pt>
                <c:pt idx="155">
                  <c:v>0.12101656400040682</c:v>
                </c:pt>
                <c:pt idx="156">
                  <c:v>0.11774398688158326</c:v>
                </c:pt>
                <c:pt idx="157">
                  <c:v>0.11421502492735622</c:v>
                </c:pt>
                <c:pt idx="158">
                  <c:v>0.11046537080002317</c:v>
                </c:pt>
                <c:pt idx="159">
                  <c:v>0.10653021982021225</c:v>
                </c:pt>
                <c:pt idx="160">
                  <c:v>0.10244396494047693</c:v>
                </c:pt>
                <c:pt idx="161">
                  <c:v>9.8239920121593258E-2</c:v>
                </c:pt>
                <c:pt idx="162">
                  <c:v>9.3950073986091759E-2</c:v>
                </c:pt>
                <c:pt idx="163">
                  <c:v>8.960487504078668E-2</c:v>
                </c:pt>
                <c:pt idx="164">
                  <c:v>8.5233049193486218E-2</c:v>
                </c:pt>
                <c:pt idx="165">
                  <c:v>8.0861449748382816E-2</c:v>
                </c:pt>
                <c:pt idx="166">
                  <c:v>7.651493955831784E-2</c:v>
                </c:pt>
                <c:pt idx="167">
                  <c:v>7.2216304547385937E-2</c:v>
                </c:pt>
                <c:pt idx="168">
                  <c:v>6.7986197399996465E-2</c:v>
                </c:pt>
                <c:pt idx="169">
                  <c:v>6.3843109846940291E-2</c:v>
                </c:pt>
                <c:pt idx="170">
                  <c:v>5.9803371668214138E-2</c:v>
                </c:pt>
                <c:pt idx="171">
                  <c:v>5.588117427794758E-2</c:v>
                </c:pt>
                <c:pt idx="172">
                  <c:v>5.2088616559090611E-2</c:v>
                </c:pt>
                <c:pt idx="173">
                  <c:v>4.8435770473665395E-2</c:v>
                </c:pt>
                <c:pt idx="174">
                  <c:v>4.4930763886406738E-2</c:v>
                </c:pt>
                <c:pt idx="175">
                  <c:v>4.1579878002587133E-2</c:v>
                </c:pt>
                <c:pt idx="176">
                  <c:v>3.8387656831034539E-2</c:v>
                </c:pt>
                <c:pt idx="177">
                  <c:v>3.5357026136423039E-2</c:v>
                </c:pt>
                <c:pt idx="178">
                  <c:v>3.2489419435988778E-2</c:v>
                </c:pt>
                <c:pt idx="179">
                  <c:v>2.97849087196888E-2</c:v>
                </c:pt>
                <c:pt idx="180">
                  <c:v>2.7242337724077713E-2</c:v>
                </c:pt>
                <c:pt idx="181">
                  <c:v>2.4859455763379397E-2</c:v>
                </c:pt>
                <c:pt idx="182">
                  <c:v>2.2633050310998486E-2</c:v>
                </c:pt>
                <c:pt idx="183">
                  <c:v>2.0559076725862525E-2</c:v>
                </c:pt>
                <c:pt idx="184">
                  <c:v>1.8632783725607092E-2</c:v>
                </c:pt>
                <c:pt idx="185">
                  <c:v>1.6848833418176199E-2</c:v>
                </c:pt>
                <c:pt idx="186">
                  <c:v>1.5201414910802803E-2</c:v>
                </c:pt>
                <c:pt idx="187">
                  <c:v>1.3684350716930579E-2</c:v>
                </c:pt>
                <c:pt idx="188">
                  <c:v>1.229119537431541E-2</c:v>
                </c:pt>
                <c:pt idx="189">
                  <c:v>1.1015325868705163E-2</c:v>
                </c:pt>
                <c:pt idx="190">
                  <c:v>9.8500236250605375E-3</c:v>
                </c:pt>
                <c:pt idx="191">
                  <c:v>8.7885479806841752E-3</c:v>
                </c:pt>
                <c:pt idx="192">
                  <c:v>7.8242011907885718E-3</c:v>
                </c:pt>
                <c:pt idx="193">
                  <c:v>6.9503851363356883E-3</c:v>
                </c:pt>
                <c:pt idx="194">
                  <c:v>6.1606500062130042E-3</c:v>
                </c:pt>
                <c:pt idx="195">
                  <c:v>5.4487353111386952E-3</c:v>
                </c:pt>
                <c:pt idx="196">
                  <c:v>4.8086036555994556E-3</c:v>
                </c:pt>
                <c:pt idx="197">
                  <c:v>4.2344677473796846E-3</c:v>
                </c:pt>
                <c:pt idx="198">
                  <c:v>3.7208111628229171E-3</c:v>
                </c:pt>
                <c:pt idx="199">
                  <c:v>3.2624034110322361E-3</c:v>
                </c:pt>
                <c:pt idx="200">
                  <c:v>2.854309853046369E-3</c:v>
                </c:pt>
                <c:pt idx="201">
                  <c:v>2.4918970339854749E-3</c:v>
                </c:pt>
                <c:pt idx="202">
                  <c:v>2.1708339786472145E-3</c:v>
                </c:pt>
                <c:pt idx="203">
                  <c:v>1.8870899854566388E-3</c:v>
                </c:pt>
                <c:pt idx="204">
                  <c:v>1.6369294314123389E-3</c:v>
                </c:pt>
                <c:pt idx="205">
                  <c:v>1.4169040730516618E-3</c:v>
                </c:pt>
                <c:pt idx="206">
                  <c:v>1.2238432967299692E-3</c:v>
                </c:pt>
                <c:pt idx="207">
                  <c:v>1.0548427368301373E-3</c:v>
                </c:pt>
                <c:pt idx="208">
                  <c:v>9.0725164394224456E-4</c:v>
                </c:pt>
                <c:pt idx="209">
                  <c:v>7.7865934751926154E-4</c:v>
                </c:pt>
                <c:pt idx="210">
                  <c:v>6.6688111984553728E-4</c:v>
                </c:pt>
                <c:pt idx="211">
                  <c:v>5.6994371105605025E-4</c:v>
                </c:pt>
                <c:pt idx="212">
                  <c:v>4.8607078900437135E-4</c:v>
                </c:pt>
                <c:pt idx="213">
                  <c:v>4.1366848347367891E-4</c:v>
                </c:pt>
                <c:pt idx="214">
                  <c:v>3.5131120193016376E-4</c:v>
                </c:pt>
                <c:pt idx="215">
                  <c:v>2.977278540070192E-4</c:v>
                </c:pt>
                <c:pt idx="216">
                  <c:v>2.5178859436688212E-4</c:v>
                </c:pt>
                <c:pt idx="217">
                  <c:v>2.1249216862972479E-4</c:v>
                </c:pt>
                <c:pt idx="218">
                  <c:v>1.7895392471184332E-4</c:v>
                </c:pt>
                <c:pt idx="219">
                  <c:v>1.5039453218149211E-4</c:v>
                </c:pt>
                <c:pt idx="220">
                  <c:v>1.2612943503087363E-4</c:v>
                </c:pt>
                <c:pt idx="221">
                  <c:v>1.0555904848644198E-4</c:v>
                </c:pt>
                <c:pt idx="222">
                  <c:v>8.8159697993007421E-5</c:v>
                </c:pt>
                <c:pt idx="223">
                  <c:v>7.3475288152656044E-5</c:v>
                </c:pt>
                <c:pt idx="224">
                  <c:v>6.1109681002432099E-5</c:v>
                </c:pt>
                <c:pt idx="225">
                  <c:v>5.0719756391458291E-5</c:v>
                </c:pt>
                <c:pt idx="226">
                  <c:v>4.200912218164994E-5</c:v>
                </c:pt>
                <c:pt idx="227">
                  <c:v>3.4722438360458925E-5</c:v>
                </c:pt>
                <c:pt idx="228">
                  <c:v>2.8640316738175032E-5</c:v>
                </c:pt>
                <c:pt idx="229">
                  <c:v>2.3574756533150573E-5</c:v>
                </c:pt>
                <c:pt idx="230">
                  <c:v>1.9365075663094552E-5</c:v>
                </c:pt>
                <c:pt idx="231">
                  <c:v>1.5874297808408025E-5</c:v>
                </c:pt>
                <c:pt idx="232">
                  <c:v>1.2985956156475649E-5</c:v>
                </c:pt>
                <c:pt idx="233">
                  <c:v>1.0601276049540083E-5</c:v>
                </c:pt>
                <c:pt idx="234">
                  <c:v>8.6367004326459233E-6</c:v>
                </c:pt>
                <c:pt idx="235">
                  <c:v>7.0217239350700854E-6</c:v>
                </c:pt>
                <c:pt idx="236">
                  <c:v>5.6970035346652065E-6</c:v>
                </c:pt>
                <c:pt idx="237">
                  <c:v>4.6127159780494727E-6</c:v>
                </c:pt>
                <c:pt idx="238">
                  <c:v>3.7271344005604839E-6</c:v>
                </c:pt>
                <c:pt idx="239">
                  <c:v>3.005398858971426E-6</c:v>
                </c:pt>
                <c:pt idx="240">
                  <c:v>2.4184577173782468E-6</c:v>
                </c:pt>
                <c:pt idx="241">
                  <c:v>1.9421589812343952E-6</c:v>
                </c:pt>
                <c:pt idx="242">
                  <c:v>1.5564727326285131E-6</c:v>
                </c:pt>
                <c:pt idx="243">
                  <c:v>1.2448277645255497E-6</c:v>
                </c:pt>
                <c:pt idx="244">
                  <c:v>9.9354733139821047E-7</c:v>
                </c:pt>
                <c:pt idx="245">
                  <c:v>7.9137062176347463E-7</c:v>
                </c:pt>
                <c:pt idx="246">
                  <c:v>6.2904811181992574E-7</c:v>
                </c:pt>
                <c:pt idx="247">
                  <c:v>4.990003790373765E-7</c:v>
                </c:pt>
                <c:pt idx="248">
                  <c:v>3.9503124307186738E-7</c:v>
                </c:pt>
                <c:pt idx="249">
                  <c:v>3.1208726358579248E-7</c:v>
                </c:pt>
                <c:pt idx="25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38-456F-9088-E05F0295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949488"/>
        <c:axId val="528953096"/>
      </c:scatterChart>
      <c:valAx>
        <c:axId val="52894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8953096"/>
        <c:crosses val="autoZero"/>
        <c:crossBetween val="midCat"/>
      </c:valAx>
      <c:valAx>
        <c:axId val="52895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8949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400049</xdr:colOff>
      <xdr:row>1</xdr:row>
      <xdr:rowOff>4762</xdr:rowOff>
    </xdr:from>
    <xdr:to>
      <xdr:col>17</xdr:col>
      <xdr:colOff>438150</xdr:colOff>
      <xdr:row>17</xdr:row>
      <xdr:rowOff>9526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5BF0D39-7204-482D-9BA3-80CE2A1FBA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zoomScaleNormal="100" workbookViewId="0">
      <selection activeCell="G11" sqref="G11"/>
    </sheetView>
  </sheetViews>
  <sheetFormatPr defaultRowHeight="15" x14ac:dyDescent="0.25"/>
  <cols>
    <col min="1" max="1" width="9.140625" style="1"/>
    <col min="2" max="2" width="16.7109375" style="7" customWidth="1"/>
    <col min="3" max="3" width="53.28515625" style="8" customWidth="1"/>
  </cols>
  <sheetData>
    <row r="1" spans="1:3" x14ac:dyDescent="0.25">
      <c r="A1" s="9" t="s">
        <v>24</v>
      </c>
      <c r="B1" s="11"/>
      <c r="C1" s="10"/>
    </row>
    <row r="2" spans="1:3" x14ac:dyDescent="0.25">
      <c r="A2" s="1" t="s">
        <v>20</v>
      </c>
      <c r="B2" s="5">
        <v>9.8059999999999992</v>
      </c>
      <c r="C2" s="8" t="s">
        <v>21</v>
      </c>
    </row>
    <row r="4" spans="1:3" x14ac:dyDescent="0.25">
      <c r="A4" s="9" t="s">
        <v>25</v>
      </c>
      <c r="B4" s="11"/>
      <c r="C4" s="10"/>
    </row>
    <row r="5" spans="1:3" x14ac:dyDescent="0.25">
      <c r="A5" s="1" t="s">
        <v>0</v>
      </c>
      <c r="B5" s="3">
        <v>2000000000</v>
      </c>
      <c r="C5" s="8" t="s">
        <v>7</v>
      </c>
    </row>
    <row r="6" spans="1:3" x14ac:dyDescent="0.25">
      <c r="A6" s="1" t="s">
        <v>6</v>
      </c>
      <c r="B6" s="5">
        <v>0.4</v>
      </c>
      <c r="C6" s="8" t="s">
        <v>8</v>
      </c>
    </row>
    <row r="7" spans="1:3" x14ac:dyDescent="0.25">
      <c r="A7" s="1" t="s">
        <v>2</v>
      </c>
      <c r="B7" s="5">
        <v>1900</v>
      </c>
      <c r="C7" s="8" t="s">
        <v>9</v>
      </c>
    </row>
    <row r="8" spans="1:3" x14ac:dyDescent="0.25">
      <c r="A8" s="1" t="s">
        <v>1</v>
      </c>
      <c r="B8" s="6">
        <f>B5/(2*(1+B6))</f>
        <v>714285714.28571439</v>
      </c>
      <c r="C8" s="8" t="s">
        <v>10</v>
      </c>
    </row>
    <row r="9" spans="1:3" x14ac:dyDescent="0.25">
      <c r="A9" s="1" t="s">
        <v>5</v>
      </c>
      <c r="B9" s="6">
        <f>2*B8*B6/(1-2*B6)</f>
        <v>2857142857.1428585</v>
      </c>
      <c r="C9" s="8" t="s">
        <v>11</v>
      </c>
    </row>
    <row r="10" spans="1:3" x14ac:dyDescent="0.25">
      <c r="A10" s="1" t="s">
        <v>22</v>
      </c>
      <c r="B10" s="6">
        <f>B7*$B$2</f>
        <v>18631.399999999998</v>
      </c>
      <c r="C10" s="8" t="s">
        <v>26</v>
      </c>
    </row>
    <row r="12" spans="1:3" x14ac:dyDescent="0.25">
      <c r="A12" s="1" t="s">
        <v>3</v>
      </c>
      <c r="B12" s="7">
        <f>SQRT(B8/B7)</f>
        <v>613.13933948496583</v>
      </c>
      <c r="C12" s="8" t="s">
        <v>12</v>
      </c>
    </row>
    <row r="13" spans="1:3" x14ac:dyDescent="0.25">
      <c r="A13" s="1" t="s">
        <v>4</v>
      </c>
      <c r="B13" s="7">
        <f>SQRT((B9+2*B8)/B7)</f>
        <v>1501.8785229652767</v>
      </c>
      <c r="C13" s="8" t="s">
        <v>13</v>
      </c>
    </row>
    <row r="15" spans="1:3" x14ac:dyDescent="0.25">
      <c r="A15" s="1" t="s">
        <v>14</v>
      </c>
      <c r="B15" s="7">
        <v>10</v>
      </c>
      <c r="C15" s="8" t="s">
        <v>15</v>
      </c>
    </row>
    <row r="16" spans="1:3" x14ac:dyDescent="0.25">
      <c r="A16" s="1" t="s">
        <v>16</v>
      </c>
      <c r="B16" s="7">
        <f>B12/B15</f>
        <v>61.313933948496583</v>
      </c>
      <c r="C16" s="8" t="s">
        <v>17</v>
      </c>
    </row>
    <row r="17" spans="1:3" x14ac:dyDescent="0.25">
      <c r="A17" s="1" t="s">
        <v>18</v>
      </c>
      <c r="B17" s="7">
        <f>B16/8</f>
        <v>7.6642417435620729</v>
      </c>
      <c r="C17" s="8" t="s">
        <v>19</v>
      </c>
    </row>
    <row r="19" spans="1:3" x14ac:dyDescent="0.25">
      <c r="A19" s="9" t="s">
        <v>23</v>
      </c>
      <c r="B19" s="11"/>
      <c r="C19" s="10"/>
    </row>
    <row r="20" spans="1:3" x14ac:dyDescent="0.25">
      <c r="A20" s="1" t="s">
        <v>0</v>
      </c>
      <c r="B20" s="7">
        <v>30000000000</v>
      </c>
      <c r="C20" s="8" t="s">
        <v>7</v>
      </c>
    </row>
    <row r="21" spans="1:3" x14ac:dyDescent="0.25">
      <c r="A21" s="1" t="s">
        <v>6</v>
      </c>
      <c r="B21" s="7">
        <v>0.2</v>
      </c>
      <c r="C21" s="8" t="s">
        <v>8</v>
      </c>
    </row>
    <row r="22" spans="1:3" x14ac:dyDescent="0.25">
      <c r="A22" s="1" t="s">
        <v>2</v>
      </c>
      <c r="B22" s="7">
        <v>2400</v>
      </c>
      <c r="C22" s="8" t="s">
        <v>9</v>
      </c>
    </row>
    <row r="23" spans="1:3" x14ac:dyDescent="0.25">
      <c r="A23" s="1" t="s">
        <v>1</v>
      </c>
      <c r="B23" s="7">
        <f>B20/(2*(1+B21))</f>
        <v>12500000000</v>
      </c>
      <c r="C23" s="8" t="s">
        <v>10</v>
      </c>
    </row>
    <row r="24" spans="1:3" x14ac:dyDescent="0.25">
      <c r="A24" s="1" t="s">
        <v>22</v>
      </c>
      <c r="B24" s="7">
        <f>B22*$B$2</f>
        <v>23534.399999999998</v>
      </c>
      <c r="C24" s="8" t="s">
        <v>38</v>
      </c>
    </row>
    <row r="25" spans="1:3" x14ac:dyDescent="0.25">
      <c r="A25" s="1" t="s">
        <v>27</v>
      </c>
      <c r="B25" s="7">
        <v>0.5</v>
      </c>
      <c r="C25" s="8" t="s">
        <v>28</v>
      </c>
    </row>
    <row r="26" spans="1:3" x14ac:dyDescent="0.25">
      <c r="A26" s="1" t="s">
        <v>30</v>
      </c>
      <c r="B26" s="7">
        <f>PI()*(B25/2)^2</f>
        <v>0.19634954084936207</v>
      </c>
      <c r="C26" s="8" t="s">
        <v>29</v>
      </c>
    </row>
    <row r="27" spans="1:3" x14ac:dyDescent="0.25">
      <c r="A27" s="1" t="s">
        <v>31</v>
      </c>
      <c r="B27" s="7">
        <f>B24*B26</f>
        <v>4620.9686341652259</v>
      </c>
      <c r="C27" s="8" t="s">
        <v>37</v>
      </c>
    </row>
    <row r="28" spans="1:3" x14ac:dyDescent="0.25">
      <c r="A28" s="1" t="s">
        <v>36</v>
      </c>
      <c r="B28" s="7">
        <f>B22*B26</f>
        <v>471.23889803846896</v>
      </c>
      <c r="C28" s="8" t="s">
        <v>40</v>
      </c>
    </row>
    <row r="30" spans="1:3" x14ac:dyDescent="0.25">
      <c r="A30" s="9" t="s">
        <v>41</v>
      </c>
      <c r="B30" s="11"/>
      <c r="C30" s="10"/>
    </row>
    <row r="31" spans="1:3" x14ac:dyDescent="0.25">
      <c r="A31" s="1" t="s">
        <v>0</v>
      </c>
      <c r="B31" s="7">
        <v>30000000000</v>
      </c>
      <c r="C31" s="8" t="s">
        <v>7</v>
      </c>
    </row>
    <row r="32" spans="1:3" x14ac:dyDescent="0.25">
      <c r="A32" s="1" t="s">
        <v>6</v>
      </c>
      <c r="B32" s="7">
        <v>0.2</v>
      </c>
      <c r="C32" s="8" t="s">
        <v>8</v>
      </c>
    </row>
    <row r="33" spans="1:3" x14ac:dyDescent="0.25">
      <c r="A33" s="1" t="s">
        <v>2</v>
      </c>
      <c r="B33" s="7">
        <v>2400</v>
      </c>
      <c r="C33" s="8" t="s">
        <v>9</v>
      </c>
    </row>
    <row r="34" spans="1:3" x14ac:dyDescent="0.25">
      <c r="A34" s="1" t="s">
        <v>1</v>
      </c>
      <c r="B34" s="7">
        <f>B31/(2*(1+B32))</f>
        <v>12500000000</v>
      </c>
      <c r="C34" s="8" t="s">
        <v>10</v>
      </c>
    </row>
    <row r="35" spans="1:3" x14ac:dyDescent="0.25">
      <c r="A35" s="1" t="s">
        <v>22</v>
      </c>
      <c r="B35" s="7">
        <f>B33*$B$2</f>
        <v>23534.399999999998</v>
      </c>
      <c r="C35" s="8" t="s">
        <v>38</v>
      </c>
    </row>
    <row r="36" spans="1:3" x14ac:dyDescent="0.25">
      <c r="A36" s="1" t="s">
        <v>42</v>
      </c>
      <c r="B36" s="7">
        <v>0.4</v>
      </c>
      <c r="C36" s="8" t="s">
        <v>44</v>
      </c>
    </row>
    <row r="37" spans="1:3" x14ac:dyDescent="0.25">
      <c r="A37" s="1" t="s">
        <v>43</v>
      </c>
      <c r="B37" s="7">
        <v>0.4</v>
      </c>
      <c r="C37" s="8" t="s">
        <v>45</v>
      </c>
    </row>
    <row r="38" spans="1:3" x14ac:dyDescent="0.25">
      <c r="A38" s="1" t="s">
        <v>30</v>
      </c>
      <c r="B38" s="7">
        <f>B36*B37</f>
        <v>0.16000000000000003</v>
      </c>
      <c r="C38" s="8" t="s">
        <v>29</v>
      </c>
    </row>
    <row r="39" spans="1:3" x14ac:dyDescent="0.25">
      <c r="A39" s="1" t="s">
        <v>31</v>
      </c>
      <c r="B39" s="7">
        <f>B35*B38</f>
        <v>3765.5040000000004</v>
      </c>
      <c r="C39" s="8" t="s">
        <v>37</v>
      </c>
    </row>
    <row r="40" spans="1:3" x14ac:dyDescent="0.25">
      <c r="A40" s="1" t="s">
        <v>36</v>
      </c>
      <c r="B40" s="7">
        <f>B33*B38</f>
        <v>384.00000000000006</v>
      </c>
      <c r="C40" s="8" t="s">
        <v>40</v>
      </c>
    </row>
    <row r="42" spans="1:3" x14ac:dyDescent="0.25">
      <c r="A42" s="9" t="s">
        <v>32</v>
      </c>
      <c r="B42" s="11"/>
      <c r="C42" s="10"/>
    </row>
    <row r="43" spans="1:3" x14ac:dyDescent="0.25">
      <c r="A43" s="1" t="s">
        <v>0</v>
      </c>
      <c r="B43" s="7">
        <v>30000000000</v>
      </c>
      <c r="C43" s="8" t="s">
        <v>7</v>
      </c>
    </row>
    <row r="44" spans="1:3" x14ac:dyDescent="0.25">
      <c r="A44" s="1" t="s">
        <v>6</v>
      </c>
      <c r="B44" s="7">
        <v>0.2</v>
      </c>
      <c r="C44" s="8" t="s">
        <v>8</v>
      </c>
    </row>
    <row r="45" spans="1:3" x14ac:dyDescent="0.25">
      <c r="A45" s="1" t="s">
        <v>2</v>
      </c>
      <c r="B45" s="7">
        <v>2400</v>
      </c>
      <c r="C45" s="8" t="s">
        <v>9</v>
      </c>
    </row>
    <row r="46" spans="1:3" x14ac:dyDescent="0.25">
      <c r="A46" s="1" t="s">
        <v>1</v>
      </c>
      <c r="B46" s="7">
        <f>B43/(2*(1+B44))</f>
        <v>12500000000</v>
      </c>
      <c r="C46" s="8" t="s">
        <v>10</v>
      </c>
    </row>
    <row r="47" spans="1:3" x14ac:dyDescent="0.25">
      <c r="A47" s="1" t="s">
        <v>22</v>
      </c>
      <c r="B47" s="7">
        <f>B45*$B$2</f>
        <v>23534.399999999998</v>
      </c>
      <c r="C47" s="8" t="s">
        <v>38</v>
      </c>
    </row>
    <row r="48" spans="1:3" x14ac:dyDescent="0.25">
      <c r="A48" s="1" t="s">
        <v>33</v>
      </c>
      <c r="B48" s="7">
        <v>0.5</v>
      </c>
      <c r="C48" s="8" t="s">
        <v>34</v>
      </c>
    </row>
    <row r="49" spans="1:3" x14ac:dyDescent="0.25">
      <c r="A49" s="1" t="s">
        <v>35</v>
      </c>
      <c r="B49" s="7">
        <f>B47*B48</f>
        <v>11767.199999999999</v>
      </c>
      <c r="C49" s="8" t="s">
        <v>39</v>
      </c>
    </row>
    <row r="51" spans="1:3" x14ac:dyDescent="0.25">
      <c r="A51" s="9" t="s">
        <v>46</v>
      </c>
      <c r="B51" s="11"/>
      <c r="C51" s="10"/>
    </row>
    <row r="52" spans="1:3" x14ac:dyDescent="0.25">
      <c r="A52" s="1" t="s">
        <v>49</v>
      </c>
      <c r="B52" s="7">
        <v>8.5</v>
      </c>
      <c r="C52" s="8" t="s">
        <v>50</v>
      </c>
    </row>
    <row r="53" spans="1:3" x14ac:dyDescent="0.25">
      <c r="A53" s="1" t="s">
        <v>47</v>
      </c>
      <c r="B53" s="7">
        <f>TAN(RADIANS(B52))</f>
        <v>0.14945100134912781</v>
      </c>
      <c r="C53" s="8" t="s">
        <v>48</v>
      </c>
    </row>
    <row r="54" spans="1:3" x14ac:dyDescent="0.25">
      <c r="A54" s="1" t="s">
        <v>55</v>
      </c>
      <c r="B54" s="7">
        <v>1</v>
      </c>
      <c r="C54" s="8" t="s">
        <v>56</v>
      </c>
    </row>
    <row r="55" spans="1:3" x14ac:dyDescent="0.25">
      <c r="A55" s="1" t="s">
        <v>51</v>
      </c>
      <c r="B55" s="2">
        <f>10^(ROUND(LOG10(B5*B54),0)+1)</f>
        <v>10000000000</v>
      </c>
      <c r="C55" s="8" t="s">
        <v>53</v>
      </c>
    </row>
    <row r="56" spans="1:3" x14ac:dyDescent="0.25">
      <c r="A56" s="1" t="s">
        <v>52</v>
      </c>
      <c r="B56" s="2">
        <f>B8*B54/10</f>
        <v>71428571.428571433</v>
      </c>
      <c r="C56" s="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4A10-C6BC-4F61-A161-F00DF6FFDEC2}">
  <dimension ref="A1:V1001"/>
  <sheetViews>
    <sheetView workbookViewId="0">
      <selection activeCell="K27" sqref="K27"/>
    </sheetView>
  </sheetViews>
  <sheetFormatPr defaultRowHeight="15" x14ac:dyDescent="0.25"/>
  <cols>
    <col min="1" max="1" width="10.7109375" customWidth="1"/>
    <col min="6" max="6" width="12.7109375" bestFit="1" customWidth="1"/>
  </cols>
  <sheetData>
    <row r="1" spans="1:22" x14ac:dyDescent="0.25">
      <c r="A1" s="1" t="s">
        <v>60</v>
      </c>
      <c r="B1" s="4">
        <v>10</v>
      </c>
      <c r="D1" s="1" t="s">
        <v>57</v>
      </c>
      <c r="E1" s="1" t="s">
        <v>58</v>
      </c>
      <c r="F1" s="1" t="s">
        <v>59</v>
      </c>
    </row>
    <row r="2" spans="1:22" x14ac:dyDescent="0.25">
      <c r="A2" s="1" t="s">
        <v>61</v>
      </c>
      <c r="B2" s="4">
        <v>0.25</v>
      </c>
      <c r="D2">
        <v>0</v>
      </c>
      <c r="E2">
        <f>D2-$B$2/2</f>
        <v>-0.125</v>
      </c>
      <c r="F2">
        <v>0</v>
      </c>
    </row>
    <row r="3" spans="1:22" x14ac:dyDescent="0.25">
      <c r="D3" s="2">
        <v>1E-3</v>
      </c>
      <c r="E3">
        <f t="shared" ref="E3:E66" si="0">D3-$B$2/2</f>
        <v>-0.124</v>
      </c>
      <c r="F3">
        <f t="shared" ref="F3:F66" si="1">E3*EXP(-(PI()^2)*($B$1^2)*(E3^2))*9.806</f>
        <v>-3.1208726358579248E-7</v>
      </c>
    </row>
    <row r="4" spans="1:22" x14ac:dyDescent="0.25">
      <c r="D4">
        <v>2E-3</v>
      </c>
      <c r="E4">
        <f t="shared" si="0"/>
        <v>-0.123</v>
      </c>
      <c r="F4">
        <f t="shared" si="1"/>
        <v>-3.9503124307186738E-7</v>
      </c>
    </row>
    <row r="5" spans="1:22" x14ac:dyDescent="0.25">
      <c r="D5" s="2">
        <v>3.0000000000000001E-3</v>
      </c>
      <c r="E5">
        <f t="shared" si="0"/>
        <v>-0.122</v>
      </c>
      <c r="F5">
        <f t="shared" si="1"/>
        <v>-4.990003790373765E-7</v>
      </c>
    </row>
    <row r="6" spans="1:22" x14ac:dyDescent="0.25">
      <c r="D6">
        <v>4.0000000000000001E-3</v>
      </c>
      <c r="E6">
        <f t="shared" si="0"/>
        <v>-0.121</v>
      </c>
      <c r="F6">
        <f t="shared" si="1"/>
        <v>-6.2904811181992574E-7</v>
      </c>
    </row>
    <row r="7" spans="1:22" x14ac:dyDescent="0.25">
      <c r="D7" s="2">
        <v>5.0000000000000001E-3</v>
      </c>
      <c r="E7">
        <f t="shared" si="0"/>
        <v>-0.12</v>
      </c>
      <c r="F7">
        <f t="shared" si="1"/>
        <v>-7.9137062176347463E-7</v>
      </c>
    </row>
    <row r="8" spans="1:22" x14ac:dyDescent="0.25">
      <c r="D8">
        <v>6.0000000000000001E-3</v>
      </c>
      <c r="E8">
        <f t="shared" si="0"/>
        <v>-0.11899999999999999</v>
      </c>
      <c r="F8">
        <f t="shared" si="1"/>
        <v>-9.9354733139821047E-7</v>
      </c>
    </row>
    <row r="9" spans="1:22" x14ac:dyDescent="0.25">
      <c r="D9" s="2">
        <v>7.0000000000000001E-3</v>
      </c>
      <c r="E9">
        <f t="shared" si="0"/>
        <v>-0.11799999999999999</v>
      </c>
      <c r="F9">
        <f t="shared" si="1"/>
        <v>-1.2448277645255497E-6</v>
      </c>
    </row>
    <row r="10" spans="1:22" x14ac:dyDescent="0.25">
      <c r="D10">
        <v>8.0000000000000002E-3</v>
      </c>
      <c r="E10">
        <f t="shared" si="0"/>
        <v>-0.11699999999999999</v>
      </c>
      <c r="F10">
        <f t="shared" si="1"/>
        <v>-1.5564727326285131E-6</v>
      </c>
    </row>
    <row r="11" spans="1:22" x14ac:dyDescent="0.25">
      <c r="D11" s="2">
        <v>8.9999999999999993E-3</v>
      </c>
      <c r="E11">
        <f t="shared" si="0"/>
        <v>-0.11600000000000001</v>
      </c>
      <c r="F11">
        <f t="shared" si="1"/>
        <v>-1.9421589812343884E-6</v>
      </c>
    </row>
    <row r="12" spans="1:22" x14ac:dyDescent="0.25">
      <c r="D12">
        <v>0.01</v>
      </c>
      <c r="E12">
        <f t="shared" si="0"/>
        <v>-0.115</v>
      </c>
      <c r="F12">
        <f t="shared" si="1"/>
        <v>-2.4184577173782384E-6</v>
      </c>
    </row>
    <row r="13" spans="1:22" x14ac:dyDescent="0.25">
      <c r="D13" s="2">
        <v>1.0999999999999999E-2</v>
      </c>
      <c r="E13">
        <f t="shared" si="0"/>
        <v>-0.114</v>
      </c>
      <c r="F13">
        <f t="shared" si="1"/>
        <v>-3.0053988589714205E-6</v>
      </c>
    </row>
    <row r="14" spans="1:22" x14ac:dyDescent="0.25">
      <c r="D14">
        <v>1.2E-2</v>
      </c>
      <c r="E14">
        <f t="shared" si="0"/>
        <v>-0.113</v>
      </c>
      <c r="F14">
        <f t="shared" si="1"/>
        <v>-3.7271344005604708E-6</v>
      </c>
      <c r="V14" s="12"/>
    </row>
    <row r="15" spans="1:22" x14ac:dyDescent="0.25">
      <c r="D15" s="2">
        <v>1.2999999999999999E-2</v>
      </c>
      <c r="E15">
        <f t="shared" si="0"/>
        <v>-0.112</v>
      </c>
      <c r="F15">
        <f t="shared" si="1"/>
        <v>-4.6127159780494659E-6</v>
      </c>
    </row>
    <row r="16" spans="1:22" x14ac:dyDescent="0.25">
      <c r="D16">
        <v>1.4E-2</v>
      </c>
      <c r="E16">
        <f t="shared" si="0"/>
        <v>-0.111</v>
      </c>
      <c r="F16">
        <f t="shared" si="1"/>
        <v>-5.697003534665187E-6</v>
      </c>
    </row>
    <row r="17" spans="4:6" x14ac:dyDescent="0.25">
      <c r="D17" s="2">
        <v>1.4999999999999999E-2</v>
      </c>
      <c r="E17">
        <f t="shared" si="0"/>
        <v>-0.11</v>
      </c>
      <c r="F17">
        <f t="shared" si="1"/>
        <v>-7.0217239350700743E-6</v>
      </c>
    </row>
    <row r="18" spans="4:6" x14ac:dyDescent="0.25">
      <c r="D18">
        <v>1.6E-2</v>
      </c>
      <c r="E18">
        <f t="shared" si="0"/>
        <v>-0.109</v>
      </c>
      <c r="F18">
        <f t="shared" si="1"/>
        <v>-8.6367004326459538E-6</v>
      </c>
    </row>
    <row r="19" spans="4:6" x14ac:dyDescent="0.25">
      <c r="D19" s="2">
        <v>1.7000000000000001E-2</v>
      </c>
      <c r="E19">
        <f t="shared" si="0"/>
        <v>-0.108</v>
      </c>
      <c r="F19">
        <f t="shared" si="1"/>
        <v>-1.06012760495401E-5</v>
      </c>
    </row>
    <row r="20" spans="4:6" x14ac:dyDescent="0.25">
      <c r="D20">
        <v>1.7999999999999999E-2</v>
      </c>
      <c r="E20">
        <f t="shared" si="0"/>
        <v>-0.107</v>
      </c>
      <c r="F20">
        <f t="shared" si="1"/>
        <v>-1.2985956156475693E-5</v>
      </c>
    </row>
    <row r="21" spans="4:6" x14ac:dyDescent="0.25">
      <c r="D21" s="2">
        <v>1.9E-2</v>
      </c>
      <c r="E21">
        <f t="shared" si="0"/>
        <v>-0.106</v>
      </c>
      <c r="F21">
        <f t="shared" si="1"/>
        <v>-1.5874297808408079E-5</v>
      </c>
    </row>
    <row r="22" spans="4:6" x14ac:dyDescent="0.25">
      <c r="D22">
        <v>0.02</v>
      </c>
      <c r="E22">
        <f t="shared" si="0"/>
        <v>-0.105</v>
      </c>
      <c r="F22">
        <f t="shared" si="1"/>
        <v>-1.936507566309462E-5</v>
      </c>
    </row>
    <row r="23" spans="4:6" x14ac:dyDescent="0.25">
      <c r="D23" s="2">
        <v>2.1000000000000001E-2</v>
      </c>
      <c r="E23">
        <f t="shared" si="0"/>
        <v>-0.104</v>
      </c>
      <c r="F23">
        <f t="shared" si="1"/>
        <v>-2.3574756533150655E-5</v>
      </c>
    </row>
    <row r="24" spans="4:6" x14ac:dyDescent="0.25">
      <c r="D24">
        <v>2.1999999999999999E-2</v>
      </c>
      <c r="E24">
        <f t="shared" si="0"/>
        <v>-0.10300000000000001</v>
      </c>
      <c r="F24">
        <f t="shared" si="1"/>
        <v>-2.8640316738175032E-5</v>
      </c>
    </row>
    <row r="25" spans="4:6" x14ac:dyDescent="0.25">
      <c r="D25" s="2">
        <v>2.3E-2</v>
      </c>
      <c r="E25">
        <f t="shared" si="0"/>
        <v>-0.10200000000000001</v>
      </c>
      <c r="F25">
        <f t="shared" si="1"/>
        <v>-3.4722438360458925E-5</v>
      </c>
    </row>
    <row r="26" spans="4:6" x14ac:dyDescent="0.25">
      <c r="D26">
        <v>2.4E-2</v>
      </c>
      <c r="E26">
        <f t="shared" si="0"/>
        <v>-0.10100000000000001</v>
      </c>
      <c r="F26">
        <f t="shared" si="1"/>
        <v>-4.200912218164994E-5</v>
      </c>
    </row>
    <row r="27" spans="4:6" x14ac:dyDescent="0.25">
      <c r="D27" s="2">
        <v>2.5000000000000001E-2</v>
      </c>
      <c r="E27">
        <f t="shared" si="0"/>
        <v>-0.1</v>
      </c>
      <c r="F27">
        <f t="shared" si="1"/>
        <v>-5.0719756391458291E-5</v>
      </c>
    </row>
    <row r="28" spans="4:6" x14ac:dyDescent="0.25">
      <c r="D28">
        <v>2.5999999999999999E-2</v>
      </c>
      <c r="E28">
        <f t="shared" si="0"/>
        <v>-9.9000000000000005E-2</v>
      </c>
      <c r="F28">
        <f t="shared" si="1"/>
        <v>-6.1109681002432099E-5</v>
      </c>
    </row>
    <row r="29" spans="4:6" x14ac:dyDescent="0.25">
      <c r="D29" s="2">
        <v>2.7E-2</v>
      </c>
      <c r="E29">
        <f t="shared" si="0"/>
        <v>-9.8000000000000004E-2</v>
      </c>
      <c r="F29">
        <f t="shared" si="1"/>
        <v>-7.3475288152656044E-5</v>
      </c>
    </row>
    <row r="30" spans="4:6" x14ac:dyDescent="0.25">
      <c r="D30">
        <v>2.8000000000000001E-2</v>
      </c>
      <c r="E30">
        <f t="shared" si="0"/>
        <v>-9.7000000000000003E-2</v>
      </c>
      <c r="F30">
        <f t="shared" si="1"/>
        <v>-8.8159697993007421E-5</v>
      </c>
    </row>
    <row r="31" spans="4:6" x14ac:dyDescent="0.25">
      <c r="D31" s="2">
        <v>2.9000000000000001E-2</v>
      </c>
      <c r="E31">
        <f t="shared" si="0"/>
        <v>-9.6000000000000002E-2</v>
      </c>
      <c r="F31">
        <f t="shared" si="1"/>
        <v>-1.0555904848644198E-4</v>
      </c>
    </row>
    <row r="32" spans="4:6" x14ac:dyDescent="0.25">
      <c r="D32">
        <v>0.03</v>
      </c>
      <c r="E32">
        <f t="shared" si="0"/>
        <v>-9.5000000000000001E-2</v>
      </c>
      <c r="F32">
        <f t="shared" si="1"/>
        <v>-1.2612943503087363E-4</v>
      </c>
    </row>
    <row r="33" spans="4:6" x14ac:dyDescent="0.25">
      <c r="D33" s="2">
        <v>3.1E-2</v>
      </c>
      <c r="E33">
        <f t="shared" si="0"/>
        <v>-9.4E-2</v>
      </c>
      <c r="F33">
        <f t="shared" si="1"/>
        <v>-1.5039453218149211E-4</v>
      </c>
    </row>
    <row r="34" spans="4:6" x14ac:dyDescent="0.25">
      <c r="D34">
        <v>3.2000000000000001E-2</v>
      </c>
      <c r="E34">
        <f t="shared" si="0"/>
        <v>-9.2999999999999999E-2</v>
      </c>
      <c r="F34">
        <f t="shared" si="1"/>
        <v>-1.7895392471184332E-4</v>
      </c>
    </row>
    <row r="35" spans="4:6" x14ac:dyDescent="0.25">
      <c r="D35" s="2">
        <v>3.3000000000000002E-2</v>
      </c>
      <c r="E35">
        <f t="shared" si="0"/>
        <v>-9.1999999999999998E-2</v>
      </c>
      <c r="F35">
        <f t="shared" si="1"/>
        <v>-2.1249216862972479E-4</v>
      </c>
    </row>
    <row r="36" spans="4:6" x14ac:dyDescent="0.25">
      <c r="D36">
        <v>3.4000000000000002E-2</v>
      </c>
      <c r="E36">
        <f t="shared" si="0"/>
        <v>-9.0999999999999998E-2</v>
      </c>
      <c r="F36">
        <f t="shared" si="1"/>
        <v>-2.5178859436688212E-4</v>
      </c>
    </row>
    <row r="37" spans="4:6" x14ac:dyDescent="0.25">
      <c r="D37" s="2">
        <v>3.5000000000000003E-2</v>
      </c>
      <c r="E37">
        <f t="shared" si="0"/>
        <v>-0.09</v>
      </c>
      <c r="F37">
        <f t="shared" si="1"/>
        <v>-2.977278540070192E-4</v>
      </c>
    </row>
    <row r="38" spans="4:6" x14ac:dyDescent="0.25">
      <c r="D38">
        <v>3.5999999999999997E-2</v>
      </c>
      <c r="E38">
        <f t="shared" si="0"/>
        <v>-8.8999999999999996E-2</v>
      </c>
      <c r="F38">
        <f t="shared" si="1"/>
        <v>-3.5131120193016376E-4</v>
      </c>
    </row>
    <row r="39" spans="4:6" x14ac:dyDescent="0.25">
      <c r="D39" s="2">
        <v>3.6999999999999998E-2</v>
      </c>
      <c r="E39">
        <f t="shared" si="0"/>
        <v>-8.7999999999999995E-2</v>
      </c>
      <c r="F39">
        <f t="shared" si="1"/>
        <v>-4.1366848347367891E-4</v>
      </c>
    </row>
    <row r="40" spans="4:6" x14ac:dyDescent="0.25">
      <c r="D40">
        <v>3.7999999999999999E-2</v>
      </c>
      <c r="E40">
        <f t="shared" si="0"/>
        <v>-8.6999999999999994E-2</v>
      </c>
      <c r="F40">
        <f t="shared" si="1"/>
        <v>-4.8607078900437135E-4</v>
      </c>
    </row>
    <row r="41" spans="4:6" x14ac:dyDescent="0.25">
      <c r="D41" s="2">
        <v>3.9E-2</v>
      </c>
      <c r="E41">
        <f t="shared" si="0"/>
        <v>-8.5999999999999993E-2</v>
      </c>
      <c r="F41">
        <f t="shared" si="1"/>
        <v>-5.6994371105605025E-4</v>
      </c>
    </row>
    <row r="42" spans="4:6" x14ac:dyDescent="0.25">
      <c r="D42">
        <v>0.04</v>
      </c>
      <c r="E42">
        <f t="shared" si="0"/>
        <v>-8.4999999999999992E-2</v>
      </c>
      <c r="F42">
        <f t="shared" si="1"/>
        <v>-6.6688111984553728E-4</v>
      </c>
    </row>
    <row r="43" spans="4:6" x14ac:dyDescent="0.25">
      <c r="D43" s="2">
        <v>4.1000000000000002E-2</v>
      </c>
      <c r="E43">
        <f t="shared" si="0"/>
        <v>-8.3999999999999991E-2</v>
      </c>
      <c r="F43">
        <f t="shared" si="1"/>
        <v>-7.7865934751926154E-4</v>
      </c>
    </row>
    <row r="44" spans="4:6" x14ac:dyDescent="0.25">
      <c r="D44">
        <v>4.2000000000000003E-2</v>
      </c>
      <c r="E44">
        <f t="shared" si="0"/>
        <v>-8.299999999999999E-2</v>
      </c>
      <c r="F44">
        <f t="shared" si="1"/>
        <v>-9.0725164394224456E-4</v>
      </c>
    </row>
    <row r="45" spans="4:6" x14ac:dyDescent="0.25">
      <c r="D45" s="2">
        <v>4.2999999999999997E-2</v>
      </c>
      <c r="E45">
        <f t="shared" si="0"/>
        <v>-8.2000000000000003E-2</v>
      </c>
      <c r="F45">
        <f t="shared" si="1"/>
        <v>-1.0548427368301349E-3</v>
      </c>
    </row>
    <row r="46" spans="4:6" x14ac:dyDescent="0.25">
      <c r="D46">
        <v>4.3999999999999997E-2</v>
      </c>
      <c r="E46">
        <f t="shared" si="0"/>
        <v>-8.1000000000000003E-2</v>
      </c>
      <c r="F46">
        <f t="shared" si="1"/>
        <v>-1.2238432967299681E-3</v>
      </c>
    </row>
    <row r="47" spans="4:6" x14ac:dyDescent="0.25">
      <c r="D47" s="2">
        <v>4.4999999999999998E-2</v>
      </c>
      <c r="E47">
        <f t="shared" si="0"/>
        <v>-0.08</v>
      </c>
      <c r="F47">
        <f t="shared" si="1"/>
        <v>-1.4169040730516583E-3</v>
      </c>
    </row>
    <row r="48" spans="4:6" x14ac:dyDescent="0.25">
      <c r="D48">
        <v>4.5999999999999999E-2</v>
      </c>
      <c r="E48">
        <f t="shared" si="0"/>
        <v>-7.9000000000000001E-2</v>
      </c>
      <c r="F48">
        <f t="shared" si="1"/>
        <v>-1.6369294314123363E-3</v>
      </c>
    </row>
    <row r="49" spans="4:6" x14ac:dyDescent="0.25">
      <c r="D49" s="2">
        <v>4.7E-2</v>
      </c>
      <c r="E49">
        <f t="shared" si="0"/>
        <v>-7.8E-2</v>
      </c>
      <c r="F49">
        <f t="shared" si="1"/>
        <v>-1.8870899854566423E-3</v>
      </c>
    </row>
    <row r="50" spans="4:6" x14ac:dyDescent="0.25">
      <c r="D50">
        <v>4.8000000000000001E-2</v>
      </c>
      <c r="E50">
        <f t="shared" si="0"/>
        <v>-7.6999999999999999E-2</v>
      </c>
      <c r="F50">
        <f t="shared" si="1"/>
        <v>-2.170833978647218E-3</v>
      </c>
    </row>
    <row r="51" spans="4:6" x14ac:dyDescent="0.25">
      <c r="D51" s="2">
        <v>4.9000000000000002E-2</v>
      </c>
      <c r="E51">
        <f t="shared" si="0"/>
        <v>-7.5999999999999998E-2</v>
      </c>
      <c r="F51">
        <f t="shared" si="1"/>
        <v>-2.4918970339854784E-3</v>
      </c>
    </row>
    <row r="52" spans="4:6" x14ac:dyDescent="0.25">
      <c r="D52">
        <v>0.05</v>
      </c>
      <c r="E52">
        <f t="shared" si="0"/>
        <v>-7.4999999999999997E-2</v>
      </c>
      <c r="F52">
        <f t="shared" si="1"/>
        <v>-2.8543098530463737E-3</v>
      </c>
    </row>
    <row r="53" spans="4:6" x14ac:dyDescent="0.25">
      <c r="D53" s="2">
        <v>5.0999999999999997E-2</v>
      </c>
      <c r="E53">
        <f t="shared" si="0"/>
        <v>-7.400000000000001E-2</v>
      </c>
      <c r="F53">
        <f t="shared" si="1"/>
        <v>-3.2624034110322361E-3</v>
      </c>
    </row>
    <row r="54" spans="4:6" x14ac:dyDescent="0.25">
      <c r="D54">
        <v>5.1999999999999998E-2</v>
      </c>
      <c r="E54">
        <f t="shared" si="0"/>
        <v>-7.3000000000000009E-2</v>
      </c>
      <c r="F54">
        <f t="shared" si="1"/>
        <v>-3.7208111628229171E-3</v>
      </c>
    </row>
    <row r="55" spans="4:6" x14ac:dyDescent="0.25">
      <c r="D55" s="2">
        <v>5.2999999999999999E-2</v>
      </c>
      <c r="E55">
        <f t="shared" si="0"/>
        <v>-7.2000000000000008E-2</v>
      </c>
      <c r="F55">
        <f t="shared" si="1"/>
        <v>-4.2344677473796846E-3</v>
      </c>
    </row>
    <row r="56" spans="4:6" x14ac:dyDescent="0.25">
      <c r="D56">
        <v>5.3999999999999999E-2</v>
      </c>
      <c r="E56">
        <f t="shared" si="0"/>
        <v>-7.1000000000000008E-2</v>
      </c>
      <c r="F56">
        <f t="shared" si="1"/>
        <v>-4.8086036555994556E-3</v>
      </c>
    </row>
    <row r="57" spans="4:6" x14ac:dyDescent="0.25">
      <c r="D57" s="2">
        <v>5.5E-2</v>
      </c>
      <c r="E57">
        <f t="shared" si="0"/>
        <v>-7.0000000000000007E-2</v>
      </c>
      <c r="F57">
        <f t="shared" si="1"/>
        <v>-5.4487353111386952E-3</v>
      </c>
    </row>
    <row r="58" spans="4:6" x14ac:dyDescent="0.25">
      <c r="D58">
        <v>5.6000000000000001E-2</v>
      </c>
      <c r="E58">
        <f t="shared" si="0"/>
        <v>-6.9000000000000006E-2</v>
      </c>
      <c r="F58">
        <f t="shared" si="1"/>
        <v>-6.1606500062130042E-3</v>
      </c>
    </row>
    <row r="59" spans="4:6" x14ac:dyDescent="0.25">
      <c r="D59" s="2">
        <v>5.7000000000000002E-2</v>
      </c>
      <c r="E59">
        <f t="shared" si="0"/>
        <v>-6.8000000000000005E-2</v>
      </c>
      <c r="F59">
        <f t="shared" si="1"/>
        <v>-6.9503851363356883E-3</v>
      </c>
    </row>
    <row r="60" spans="4:6" x14ac:dyDescent="0.25">
      <c r="D60">
        <v>5.8000000000000003E-2</v>
      </c>
      <c r="E60">
        <f t="shared" si="0"/>
        <v>-6.7000000000000004E-2</v>
      </c>
      <c r="F60">
        <f t="shared" si="1"/>
        <v>-7.8242011907885718E-3</v>
      </c>
    </row>
    <row r="61" spans="4:6" x14ac:dyDescent="0.25">
      <c r="D61" s="2">
        <v>5.8999999999999997E-2</v>
      </c>
      <c r="E61">
        <f t="shared" si="0"/>
        <v>-6.6000000000000003E-2</v>
      </c>
      <c r="F61">
        <f t="shared" si="1"/>
        <v>-8.7885479806841752E-3</v>
      </c>
    </row>
    <row r="62" spans="4:6" x14ac:dyDescent="0.25">
      <c r="D62">
        <v>0.06</v>
      </c>
      <c r="E62">
        <f t="shared" si="0"/>
        <v>-6.5000000000000002E-2</v>
      </c>
      <c r="F62">
        <f t="shared" si="1"/>
        <v>-9.8500236250605375E-3</v>
      </c>
    </row>
    <row r="63" spans="4:6" x14ac:dyDescent="0.25">
      <c r="D63" s="2">
        <v>6.0999999999999999E-2</v>
      </c>
      <c r="E63">
        <f t="shared" si="0"/>
        <v>-6.4000000000000001E-2</v>
      </c>
      <c r="F63">
        <f t="shared" si="1"/>
        <v>-1.1015325868705163E-2</v>
      </c>
    </row>
    <row r="64" spans="4:6" x14ac:dyDescent="0.25">
      <c r="D64">
        <v>6.2E-2</v>
      </c>
      <c r="E64">
        <f t="shared" si="0"/>
        <v>-6.3E-2</v>
      </c>
      <c r="F64">
        <f t="shared" si="1"/>
        <v>-1.229119537431541E-2</v>
      </c>
    </row>
    <row r="65" spans="4:6" x14ac:dyDescent="0.25">
      <c r="D65" s="2">
        <v>6.3E-2</v>
      </c>
      <c r="E65">
        <f t="shared" si="0"/>
        <v>-6.2E-2</v>
      </c>
      <c r="F65">
        <f t="shared" si="1"/>
        <v>-1.3684350716930579E-2</v>
      </c>
    </row>
    <row r="66" spans="4:6" x14ac:dyDescent="0.25">
      <c r="D66">
        <v>6.4000000000000001E-2</v>
      </c>
      <c r="E66">
        <f t="shared" si="0"/>
        <v>-6.0999999999999999E-2</v>
      </c>
      <c r="F66">
        <f t="shared" si="1"/>
        <v>-1.5201414910802803E-2</v>
      </c>
    </row>
    <row r="67" spans="4:6" x14ac:dyDescent="0.25">
      <c r="D67" s="2">
        <v>6.5000000000000002E-2</v>
      </c>
      <c r="E67">
        <f t="shared" ref="E67:E130" si="2">D67-$B$2/2</f>
        <v>-0.06</v>
      </c>
      <c r="F67">
        <f t="shared" ref="F67:F130" si="3">E67*EXP(-(PI()^2)*($B$1^2)*(E67^2))*9.806</f>
        <v>-1.6848833418176199E-2</v>
      </c>
    </row>
    <row r="68" spans="4:6" x14ac:dyDescent="0.25">
      <c r="D68">
        <v>6.6000000000000003E-2</v>
      </c>
      <c r="E68">
        <f t="shared" si="2"/>
        <v>-5.8999999999999997E-2</v>
      </c>
      <c r="F68">
        <f t="shared" si="3"/>
        <v>-1.8632783725607092E-2</v>
      </c>
    </row>
    <row r="69" spans="4:6" x14ac:dyDescent="0.25">
      <c r="D69" s="2">
        <v>6.7000000000000004E-2</v>
      </c>
      <c r="E69">
        <f t="shared" si="2"/>
        <v>-5.7999999999999996E-2</v>
      </c>
      <c r="F69">
        <f t="shared" si="3"/>
        <v>-2.0559076725862525E-2</v>
      </c>
    </row>
    <row r="70" spans="4:6" x14ac:dyDescent="0.25">
      <c r="D70">
        <v>6.8000000000000005E-2</v>
      </c>
      <c r="E70">
        <f t="shared" si="2"/>
        <v>-5.6999999999999995E-2</v>
      </c>
      <c r="F70">
        <f t="shared" si="3"/>
        <v>-2.2633050310998486E-2</v>
      </c>
    </row>
    <row r="71" spans="4:6" x14ac:dyDescent="0.25">
      <c r="D71" s="2">
        <v>6.9000000000000006E-2</v>
      </c>
      <c r="E71">
        <f t="shared" si="2"/>
        <v>-5.5999999999999994E-2</v>
      </c>
      <c r="F71">
        <f t="shared" si="3"/>
        <v>-2.4859455763379397E-2</v>
      </c>
    </row>
    <row r="72" spans="4:6" x14ac:dyDescent="0.25">
      <c r="D72">
        <v>7.0000000000000007E-2</v>
      </c>
      <c r="E72">
        <f t="shared" si="2"/>
        <v>-5.4999999999999993E-2</v>
      </c>
      <c r="F72">
        <f t="shared" si="3"/>
        <v>-2.7242337724077713E-2</v>
      </c>
    </row>
    <row r="73" spans="4:6" x14ac:dyDescent="0.25">
      <c r="D73" s="2">
        <v>7.0999999999999994E-2</v>
      </c>
      <c r="E73">
        <f t="shared" si="2"/>
        <v>-5.4000000000000006E-2</v>
      </c>
      <c r="F73">
        <f t="shared" si="3"/>
        <v>-2.9784908719688783E-2</v>
      </c>
    </row>
    <row r="74" spans="4:6" x14ac:dyDescent="0.25">
      <c r="D74">
        <v>7.1999999999999995E-2</v>
      </c>
      <c r="E74">
        <f t="shared" si="2"/>
        <v>-5.3000000000000005E-2</v>
      </c>
      <c r="F74">
        <f t="shared" si="3"/>
        <v>-3.2489419435988744E-2</v>
      </c>
    </row>
    <row r="75" spans="4:6" x14ac:dyDescent="0.25">
      <c r="D75" s="2">
        <v>7.2999999999999995E-2</v>
      </c>
      <c r="E75">
        <f t="shared" si="2"/>
        <v>-5.2000000000000005E-2</v>
      </c>
      <c r="F75">
        <f t="shared" si="3"/>
        <v>-3.5357026136422998E-2</v>
      </c>
    </row>
    <row r="76" spans="4:6" x14ac:dyDescent="0.25">
      <c r="D76">
        <v>7.3999999999999996E-2</v>
      </c>
      <c r="E76">
        <f t="shared" si="2"/>
        <v>-5.1000000000000004E-2</v>
      </c>
      <c r="F76">
        <f t="shared" si="3"/>
        <v>-3.8387656831034504E-2</v>
      </c>
    </row>
    <row r="77" spans="4:6" x14ac:dyDescent="0.25">
      <c r="D77" s="2">
        <v>7.4999999999999997E-2</v>
      </c>
      <c r="E77">
        <f t="shared" si="2"/>
        <v>-0.05</v>
      </c>
      <c r="F77">
        <f t="shared" si="3"/>
        <v>-4.157987800258707E-2</v>
      </c>
    </row>
    <row r="78" spans="4:6" x14ac:dyDescent="0.25">
      <c r="D78">
        <v>7.5999999999999998E-2</v>
      </c>
      <c r="E78">
        <f t="shared" si="2"/>
        <v>-4.9000000000000002E-2</v>
      </c>
      <c r="F78">
        <f t="shared" si="3"/>
        <v>-4.4930763886406676E-2</v>
      </c>
    </row>
    <row r="79" spans="4:6" x14ac:dyDescent="0.25">
      <c r="D79" s="2">
        <v>7.6999999999999999E-2</v>
      </c>
      <c r="E79">
        <f t="shared" si="2"/>
        <v>-4.8000000000000001E-2</v>
      </c>
      <c r="F79">
        <f t="shared" si="3"/>
        <v>-4.8435770473665346E-2</v>
      </c>
    </row>
    <row r="80" spans="4:6" x14ac:dyDescent="0.25">
      <c r="D80">
        <v>7.8E-2</v>
      </c>
      <c r="E80">
        <f t="shared" si="2"/>
        <v>-4.7E-2</v>
      </c>
      <c r="F80">
        <f t="shared" si="3"/>
        <v>-5.2088616559090563E-2</v>
      </c>
    </row>
    <row r="81" spans="4:6" x14ac:dyDescent="0.25">
      <c r="D81" s="2">
        <v>7.9000000000000001E-2</v>
      </c>
      <c r="E81">
        <f t="shared" si="2"/>
        <v>-4.5999999999999999E-2</v>
      </c>
      <c r="F81">
        <f t="shared" si="3"/>
        <v>-5.5881174277947636E-2</v>
      </c>
    </row>
    <row r="82" spans="4:6" x14ac:dyDescent="0.25">
      <c r="D82">
        <v>0.08</v>
      </c>
      <c r="E82">
        <f t="shared" si="2"/>
        <v>-4.4999999999999998E-2</v>
      </c>
      <c r="F82">
        <f t="shared" si="3"/>
        <v>-5.98033716682142E-2</v>
      </c>
    </row>
    <row r="83" spans="4:6" x14ac:dyDescent="0.25">
      <c r="D83" s="2">
        <v>8.1000000000000003E-2</v>
      </c>
      <c r="E83">
        <f t="shared" si="2"/>
        <v>-4.3999999999999997E-2</v>
      </c>
      <c r="F83">
        <f t="shared" si="3"/>
        <v>-6.3843109846940346E-2</v>
      </c>
    </row>
    <row r="84" spans="4:6" x14ac:dyDescent="0.25">
      <c r="D84">
        <v>8.2000000000000003E-2</v>
      </c>
      <c r="E84">
        <f t="shared" si="2"/>
        <v>-4.2999999999999997E-2</v>
      </c>
      <c r="F84">
        <f t="shared" si="3"/>
        <v>-6.7986197399996506E-2</v>
      </c>
    </row>
    <row r="85" spans="4:6" x14ac:dyDescent="0.25">
      <c r="D85" s="2">
        <v>8.3000000000000004E-2</v>
      </c>
      <c r="E85">
        <f t="shared" si="2"/>
        <v>-4.1999999999999996E-2</v>
      </c>
      <c r="F85">
        <f t="shared" si="3"/>
        <v>-7.2216304547385993E-2</v>
      </c>
    </row>
    <row r="86" spans="4:6" x14ac:dyDescent="0.25">
      <c r="D86">
        <v>8.4000000000000005E-2</v>
      </c>
      <c r="E86">
        <f t="shared" si="2"/>
        <v>-4.0999999999999995E-2</v>
      </c>
      <c r="F86">
        <f t="shared" si="3"/>
        <v>-7.6514939558317896E-2</v>
      </c>
    </row>
    <row r="87" spans="4:6" x14ac:dyDescent="0.25">
      <c r="D87" s="2">
        <v>8.5000000000000006E-2</v>
      </c>
      <c r="E87">
        <f t="shared" si="2"/>
        <v>-3.9999999999999994E-2</v>
      </c>
      <c r="F87">
        <f t="shared" si="3"/>
        <v>-8.0861449748382885E-2</v>
      </c>
    </row>
    <row r="88" spans="4:6" x14ac:dyDescent="0.25">
      <c r="D88">
        <v>8.5999999999999993E-2</v>
      </c>
      <c r="E88">
        <f t="shared" si="2"/>
        <v>-3.9000000000000007E-2</v>
      </c>
      <c r="F88">
        <f t="shared" si="3"/>
        <v>-8.5233049193486218E-2</v>
      </c>
    </row>
    <row r="89" spans="4:6" x14ac:dyDescent="0.25">
      <c r="D89" s="2">
        <v>8.6999999999999994E-2</v>
      </c>
      <c r="E89">
        <f t="shared" si="2"/>
        <v>-3.8000000000000006E-2</v>
      </c>
      <c r="F89">
        <f t="shared" si="3"/>
        <v>-8.960487504078668E-2</v>
      </c>
    </row>
    <row r="90" spans="4:6" x14ac:dyDescent="0.25">
      <c r="D90">
        <v>8.7999999999999995E-2</v>
      </c>
      <c r="E90">
        <f t="shared" si="2"/>
        <v>-3.7000000000000005E-2</v>
      </c>
      <c r="F90">
        <f t="shared" si="3"/>
        <v>-9.3950073986091759E-2</v>
      </c>
    </row>
    <row r="91" spans="4:6" x14ac:dyDescent="0.25">
      <c r="D91" s="2">
        <v>8.8999999999999996E-2</v>
      </c>
      <c r="E91">
        <f t="shared" si="2"/>
        <v>-3.6000000000000004E-2</v>
      </c>
      <c r="F91">
        <f t="shared" si="3"/>
        <v>-9.8239920121593258E-2</v>
      </c>
    </row>
    <row r="92" spans="4:6" x14ac:dyDescent="0.25">
      <c r="D92">
        <v>0.09</v>
      </c>
      <c r="E92">
        <f t="shared" si="2"/>
        <v>-3.5000000000000003E-2</v>
      </c>
      <c r="F92">
        <f t="shared" si="3"/>
        <v>-0.10244396494047693</v>
      </c>
    </row>
    <row r="93" spans="4:6" x14ac:dyDescent="0.25">
      <c r="D93" s="2">
        <v>9.0999999999999998E-2</v>
      </c>
      <c r="E93">
        <f t="shared" si="2"/>
        <v>-3.4000000000000002E-2</v>
      </c>
      <c r="F93">
        <f t="shared" si="3"/>
        <v>-0.10653021982021225</v>
      </c>
    </row>
    <row r="94" spans="4:6" x14ac:dyDescent="0.25">
      <c r="D94">
        <v>9.1999999999999998E-2</v>
      </c>
      <c r="E94">
        <f t="shared" si="2"/>
        <v>-3.3000000000000002E-2</v>
      </c>
      <c r="F94">
        <f t="shared" si="3"/>
        <v>-0.11046537080002317</v>
      </c>
    </row>
    <row r="95" spans="4:6" x14ac:dyDescent="0.25">
      <c r="D95" s="2">
        <v>9.2999999999999999E-2</v>
      </c>
      <c r="E95">
        <f t="shared" si="2"/>
        <v>-3.2000000000000001E-2</v>
      </c>
      <c r="F95">
        <f t="shared" si="3"/>
        <v>-0.11421502492735622</v>
      </c>
    </row>
    <row r="96" spans="4:6" x14ac:dyDescent="0.25">
      <c r="D96">
        <v>9.4E-2</v>
      </c>
      <c r="E96">
        <f t="shared" si="2"/>
        <v>-3.1E-2</v>
      </c>
      <c r="F96">
        <f t="shared" si="3"/>
        <v>-0.11774398688158326</v>
      </c>
    </row>
    <row r="97" spans="4:6" x14ac:dyDescent="0.25">
      <c r="D97" s="2">
        <v>9.5000000000000001E-2</v>
      </c>
      <c r="E97">
        <f t="shared" si="2"/>
        <v>-0.03</v>
      </c>
      <c r="F97">
        <f t="shared" si="3"/>
        <v>-0.12101656400040682</v>
      </c>
    </row>
    <row r="98" spans="4:6" x14ac:dyDescent="0.25">
      <c r="D98">
        <v>9.6000000000000002E-2</v>
      </c>
      <c r="E98">
        <f t="shared" si="2"/>
        <v>-2.8999999999999998E-2</v>
      </c>
      <c r="F98">
        <f t="shared" si="3"/>
        <v>-0.12399689724619863</v>
      </c>
    </row>
    <row r="99" spans="4:6" x14ac:dyDescent="0.25">
      <c r="D99" s="2">
        <v>9.7000000000000003E-2</v>
      </c>
      <c r="E99">
        <f t="shared" si="2"/>
        <v>-2.7999999999999997E-2</v>
      </c>
      <c r="F99">
        <f t="shared" si="3"/>
        <v>-0.1266493150673999</v>
      </c>
    </row>
    <row r="100" spans="4:6" x14ac:dyDescent="0.25">
      <c r="D100">
        <v>9.8000000000000004E-2</v>
      </c>
      <c r="E100">
        <f t="shared" si="2"/>
        <v>-2.6999999999999996E-2</v>
      </c>
      <c r="F100">
        <f t="shared" si="3"/>
        <v>-0.12893870654635814</v>
      </c>
    </row>
    <row r="101" spans="4:6" x14ac:dyDescent="0.25">
      <c r="D101" s="2">
        <v>9.9000000000000005E-2</v>
      </c>
      <c r="E101">
        <f t="shared" si="2"/>
        <v>-2.5999999999999995E-2</v>
      </c>
      <c r="F101">
        <f t="shared" si="3"/>
        <v>-0.13083090969216313</v>
      </c>
    </row>
    <row r="102" spans="4:6" x14ac:dyDescent="0.25">
      <c r="D102">
        <v>0.1</v>
      </c>
      <c r="E102">
        <f t="shared" si="2"/>
        <v>-2.4999999999999994E-2</v>
      </c>
      <c r="F102">
        <f t="shared" si="3"/>
        <v>-0.13229311024786525</v>
      </c>
    </row>
    <row r="103" spans="4:6" x14ac:dyDescent="0.25">
      <c r="D103" s="2">
        <v>0.10100000000000001</v>
      </c>
      <c r="E103">
        <f t="shared" si="2"/>
        <v>-2.3999999999999994E-2</v>
      </c>
      <c r="F103">
        <f t="shared" si="3"/>
        <v>-0.13329424594837441</v>
      </c>
    </row>
    <row r="104" spans="4:6" x14ac:dyDescent="0.25">
      <c r="D104">
        <v>0.10199999999999999</v>
      </c>
      <c r="E104">
        <f t="shared" si="2"/>
        <v>-2.3000000000000007E-2</v>
      </c>
      <c r="F104">
        <f t="shared" si="3"/>
        <v>-0.13380541080029512</v>
      </c>
    </row>
    <row r="105" spans="4:6" x14ac:dyDescent="0.25">
      <c r="D105" s="2">
        <v>0.10299999999999999</v>
      </c>
      <c r="E105">
        <f t="shared" si="2"/>
        <v>-2.2000000000000006E-2</v>
      </c>
      <c r="F105">
        <f t="shared" si="3"/>
        <v>-0.13380025366905193</v>
      </c>
    </row>
    <row r="106" spans="4:6" x14ac:dyDescent="0.25">
      <c r="D106">
        <v>0.104</v>
      </c>
      <c r="E106">
        <f t="shared" si="2"/>
        <v>-2.1000000000000005E-2</v>
      </c>
      <c r="F106">
        <f t="shared" si="3"/>
        <v>-0.13325536526182336</v>
      </c>
    </row>
    <row r="107" spans="4:6" x14ac:dyDescent="0.25">
      <c r="D107" s="2">
        <v>0.105</v>
      </c>
      <c r="E107">
        <f t="shared" si="2"/>
        <v>-2.0000000000000004E-2</v>
      </c>
      <c r="F107">
        <f t="shared" si="3"/>
        <v>-0.13215064749550876</v>
      </c>
    </row>
    <row r="108" spans="4:6" x14ac:dyDescent="0.25">
      <c r="D108">
        <v>0.106</v>
      </c>
      <c r="E108">
        <f t="shared" si="2"/>
        <v>-1.9000000000000003E-2</v>
      </c>
      <c r="F108">
        <f t="shared" si="3"/>
        <v>-0.13046965924392198</v>
      </c>
    </row>
    <row r="109" spans="4:6" x14ac:dyDescent="0.25">
      <c r="D109" s="2">
        <v>0.107</v>
      </c>
      <c r="E109">
        <f t="shared" si="2"/>
        <v>-1.8000000000000002E-2</v>
      </c>
      <c r="F109">
        <f t="shared" si="3"/>
        <v>-0.12819993257237408</v>
      </c>
    </row>
    <row r="110" spans="4:6" x14ac:dyDescent="0.25">
      <c r="D110">
        <v>0.108</v>
      </c>
      <c r="E110">
        <f t="shared" si="2"/>
        <v>-1.7000000000000001E-2</v>
      </c>
      <c r="F110">
        <f t="shared" si="3"/>
        <v>-0.1253332537933147</v>
      </c>
    </row>
    <row r="111" spans="4:6" x14ac:dyDescent="0.25">
      <c r="D111" s="2">
        <v>0.109</v>
      </c>
      <c r="E111">
        <f t="shared" si="2"/>
        <v>-1.6E-2</v>
      </c>
      <c r="F111">
        <f t="shared" si="3"/>
        <v>-0.12186590401393194</v>
      </c>
    </row>
    <row r="112" spans="4:6" x14ac:dyDescent="0.25">
      <c r="D112">
        <v>0.11</v>
      </c>
      <c r="E112">
        <f t="shared" si="2"/>
        <v>-1.4999999999999999E-2</v>
      </c>
      <c r="F112">
        <f t="shared" si="3"/>
        <v>-0.11779885429328571</v>
      </c>
    </row>
    <row r="113" spans="4:6" x14ac:dyDescent="0.25">
      <c r="D113" s="2">
        <v>0.111</v>
      </c>
      <c r="E113">
        <f t="shared" si="2"/>
        <v>-1.3999999999999999E-2</v>
      </c>
      <c r="F113">
        <f t="shared" si="3"/>
        <v>-0.11313791107789489</v>
      </c>
    </row>
    <row r="114" spans="4:6" x14ac:dyDescent="0.25">
      <c r="D114">
        <v>0.112</v>
      </c>
      <c r="E114">
        <f t="shared" si="2"/>
        <v>-1.2999999999999998E-2</v>
      </c>
      <c r="F114">
        <f t="shared" si="3"/>
        <v>-0.10789380823344963</v>
      </c>
    </row>
    <row r="115" spans="4:6" x14ac:dyDescent="0.25">
      <c r="D115" s="2">
        <v>0.113</v>
      </c>
      <c r="E115">
        <f t="shared" si="2"/>
        <v>-1.1999999999999997E-2</v>
      </c>
      <c r="F115">
        <f t="shared" si="3"/>
        <v>-0.10208224272681715</v>
      </c>
    </row>
    <row r="116" spans="4:6" x14ac:dyDescent="0.25">
      <c r="D116">
        <v>0.114</v>
      </c>
      <c r="E116">
        <f t="shared" si="2"/>
        <v>-1.0999999999999996E-2</v>
      </c>
      <c r="F116">
        <f t="shared" si="3"/>
        <v>-9.5723851824841694E-2</v>
      </c>
    </row>
    <row r="117" spans="4:6" x14ac:dyDescent="0.25">
      <c r="D117" s="2">
        <v>0.115</v>
      </c>
      <c r="E117">
        <f t="shared" si="2"/>
        <v>-9.999999999999995E-3</v>
      </c>
      <c r="F117">
        <f t="shared" si="3"/>
        <v>-8.8844130550661732E-2</v>
      </c>
    </row>
    <row r="118" spans="4:6" x14ac:dyDescent="0.25">
      <c r="D118">
        <v>0.11600000000000001</v>
      </c>
      <c r="E118">
        <f t="shared" si="2"/>
        <v>-8.9999999999999941E-3</v>
      </c>
      <c r="F118">
        <f t="shared" si="3"/>
        <v>-8.1473289058674084E-2</v>
      </c>
    </row>
    <row r="119" spans="4:6" x14ac:dyDescent="0.25">
      <c r="D119" s="2">
        <v>0.11700000000000001</v>
      </c>
      <c r="E119">
        <f t="shared" si="2"/>
        <v>-7.9999999999999932E-3</v>
      </c>
      <c r="F119">
        <f t="shared" si="3"/>
        <v>-7.3646050538718186E-2</v>
      </c>
    </row>
    <row r="120" spans="4:6" x14ac:dyDescent="0.25">
      <c r="D120">
        <v>0.11799999999999999</v>
      </c>
      <c r="E120">
        <f t="shared" si="2"/>
        <v>-7.0000000000000062E-3</v>
      </c>
      <c r="F120">
        <f t="shared" si="3"/>
        <v>-6.5401391220330687E-2</v>
      </c>
    </row>
    <row r="121" spans="4:6" x14ac:dyDescent="0.25">
      <c r="D121" s="2">
        <v>0.11899999999999999</v>
      </c>
      <c r="E121">
        <f t="shared" si="2"/>
        <v>-6.0000000000000053E-3</v>
      </c>
      <c r="F121">
        <f t="shared" si="3"/>
        <v>-5.6782225000164596E-2</v>
      </c>
    </row>
    <row r="122" spans="4:6" x14ac:dyDescent="0.25">
      <c r="D122">
        <v>0.12</v>
      </c>
      <c r="E122">
        <f t="shared" si="2"/>
        <v>-5.0000000000000044E-3</v>
      </c>
      <c r="F122">
        <f t="shared" si="3"/>
        <v>-4.7835036140805011E-2</v>
      </c>
    </row>
    <row r="123" spans="4:6" x14ac:dyDescent="0.25">
      <c r="D123" s="2">
        <v>0.121</v>
      </c>
      <c r="E123">
        <f t="shared" si="2"/>
        <v>-4.0000000000000036E-3</v>
      </c>
      <c r="F123">
        <f t="shared" si="3"/>
        <v>-3.8609464368384055E-2</v>
      </c>
    </row>
    <row r="124" spans="4:6" x14ac:dyDescent="0.25">
      <c r="D124">
        <v>0.122</v>
      </c>
      <c r="E124">
        <f t="shared" si="2"/>
        <v>-3.0000000000000027E-3</v>
      </c>
      <c r="F124">
        <f t="shared" si="3"/>
        <v>-2.9157847511451496E-2</v>
      </c>
    </row>
    <row r="125" spans="4:6" x14ac:dyDescent="0.25">
      <c r="D125" s="2">
        <v>0.123</v>
      </c>
      <c r="E125">
        <f t="shared" si="2"/>
        <v>-2.0000000000000018E-3</v>
      </c>
      <c r="F125">
        <f t="shared" si="3"/>
        <v>-1.9534727557442663E-2</v>
      </c>
    </row>
    <row r="126" spans="4:6" x14ac:dyDescent="0.25">
      <c r="D126">
        <v>0.124</v>
      </c>
      <c r="E126">
        <f t="shared" si="2"/>
        <v>-1.0000000000000009E-3</v>
      </c>
      <c r="F126">
        <f t="shared" si="3"/>
        <v>-9.7963266403211895E-3</v>
      </c>
    </row>
    <row r="127" spans="4:6" x14ac:dyDescent="0.25">
      <c r="D127" s="2">
        <v>0.125</v>
      </c>
      <c r="E127">
        <f t="shared" si="2"/>
        <v>0</v>
      </c>
      <c r="F127">
        <f t="shared" si="3"/>
        <v>0</v>
      </c>
    </row>
    <row r="128" spans="4:6" x14ac:dyDescent="0.25">
      <c r="D128">
        <v>0.126</v>
      </c>
      <c r="E128">
        <f t="shared" si="2"/>
        <v>1.0000000000000009E-3</v>
      </c>
      <c r="F128">
        <f t="shared" si="3"/>
        <v>9.7963266403211895E-3</v>
      </c>
    </row>
    <row r="129" spans="4:6" x14ac:dyDescent="0.25">
      <c r="D129" s="2">
        <v>0.127</v>
      </c>
      <c r="E129">
        <f t="shared" si="2"/>
        <v>2.0000000000000018E-3</v>
      </c>
      <c r="F129">
        <f t="shared" si="3"/>
        <v>1.9534727557442663E-2</v>
      </c>
    </row>
    <row r="130" spans="4:6" x14ac:dyDescent="0.25">
      <c r="D130">
        <v>0.128</v>
      </c>
      <c r="E130">
        <f t="shared" si="2"/>
        <v>3.0000000000000027E-3</v>
      </c>
      <c r="F130">
        <f t="shared" si="3"/>
        <v>2.9157847511451496E-2</v>
      </c>
    </row>
    <row r="131" spans="4:6" x14ac:dyDescent="0.25">
      <c r="D131" s="2">
        <v>0.129</v>
      </c>
      <c r="E131">
        <f t="shared" ref="E131:E194" si="4">D131-$B$2/2</f>
        <v>4.0000000000000036E-3</v>
      </c>
      <c r="F131">
        <f t="shared" ref="F131:F194" si="5">E131*EXP(-(PI()^2)*($B$1^2)*(E131^2))*9.806</f>
        <v>3.8609464368384055E-2</v>
      </c>
    </row>
    <row r="132" spans="4:6" x14ac:dyDescent="0.25">
      <c r="D132">
        <v>0.13</v>
      </c>
      <c r="E132">
        <f t="shared" si="4"/>
        <v>5.0000000000000044E-3</v>
      </c>
      <c r="F132">
        <f t="shared" si="5"/>
        <v>4.7835036140805011E-2</v>
      </c>
    </row>
    <row r="133" spans="4:6" x14ac:dyDescent="0.25">
      <c r="D133" s="2">
        <v>0.13100000000000001</v>
      </c>
      <c r="E133">
        <f t="shared" si="4"/>
        <v>6.0000000000000053E-3</v>
      </c>
      <c r="F133">
        <f t="shared" si="5"/>
        <v>5.6782225000164596E-2</v>
      </c>
    </row>
    <row r="134" spans="4:6" x14ac:dyDescent="0.25">
      <c r="D134">
        <v>0.13200000000000001</v>
      </c>
      <c r="E134">
        <f t="shared" si="4"/>
        <v>7.0000000000000062E-3</v>
      </c>
      <c r="F134">
        <f t="shared" si="5"/>
        <v>6.5401391220330687E-2</v>
      </c>
    </row>
    <row r="135" spans="4:6" x14ac:dyDescent="0.25">
      <c r="D135" s="2">
        <v>0.13300000000000001</v>
      </c>
      <c r="E135">
        <f t="shared" si="4"/>
        <v>8.0000000000000071E-3</v>
      </c>
      <c r="F135">
        <f t="shared" si="5"/>
        <v>7.3646050538718297E-2</v>
      </c>
    </row>
    <row r="136" spans="4:6" x14ac:dyDescent="0.25">
      <c r="D136">
        <v>0.13400000000000001</v>
      </c>
      <c r="E136">
        <f t="shared" si="4"/>
        <v>9.000000000000008E-3</v>
      </c>
      <c r="F136">
        <f t="shared" si="5"/>
        <v>8.1473289058674181E-2</v>
      </c>
    </row>
    <row r="137" spans="4:6" x14ac:dyDescent="0.25">
      <c r="D137" s="2">
        <v>0.13500000000000001</v>
      </c>
      <c r="E137">
        <f t="shared" si="4"/>
        <v>1.0000000000000009E-2</v>
      </c>
      <c r="F137">
        <f t="shared" si="5"/>
        <v>8.8844130550661843E-2</v>
      </c>
    </row>
    <row r="138" spans="4:6" x14ac:dyDescent="0.25">
      <c r="D138">
        <v>0.13600000000000001</v>
      </c>
      <c r="E138">
        <f t="shared" si="4"/>
        <v>1.100000000000001E-2</v>
      </c>
      <c r="F138">
        <f t="shared" si="5"/>
        <v>9.5723851824841805E-2</v>
      </c>
    </row>
    <row r="139" spans="4:6" x14ac:dyDescent="0.25">
      <c r="D139" s="2">
        <v>0.13700000000000001</v>
      </c>
      <c r="E139">
        <f t="shared" si="4"/>
        <v>1.2000000000000011E-2</v>
      </c>
      <c r="F139">
        <f t="shared" si="5"/>
        <v>0.10208224272681725</v>
      </c>
    </row>
    <row r="140" spans="4:6" x14ac:dyDescent="0.25">
      <c r="D140">
        <v>0.13800000000000001</v>
      </c>
      <c r="E140">
        <f t="shared" si="4"/>
        <v>1.3000000000000012E-2</v>
      </c>
      <c r="F140">
        <f t="shared" si="5"/>
        <v>0.1078938082334497</v>
      </c>
    </row>
    <row r="141" spans="4:6" x14ac:dyDescent="0.25">
      <c r="D141" s="2">
        <v>0.13900000000000001</v>
      </c>
      <c r="E141">
        <f t="shared" si="4"/>
        <v>1.4000000000000012E-2</v>
      </c>
      <c r="F141">
        <f t="shared" si="5"/>
        <v>0.11313791107789496</v>
      </c>
    </row>
    <row r="142" spans="4:6" x14ac:dyDescent="0.25">
      <c r="D142">
        <v>0.14000000000000001</v>
      </c>
      <c r="E142">
        <f t="shared" si="4"/>
        <v>1.5000000000000013E-2</v>
      </c>
      <c r="F142">
        <f t="shared" si="5"/>
        <v>0.11779885429328577</v>
      </c>
    </row>
    <row r="143" spans="4:6" x14ac:dyDescent="0.25">
      <c r="D143" s="2">
        <v>0.14099999999999999</v>
      </c>
      <c r="E143">
        <f t="shared" si="4"/>
        <v>1.5999999999999986E-2</v>
      </c>
      <c r="F143">
        <f t="shared" si="5"/>
        <v>0.12186590401393188</v>
      </c>
    </row>
    <row r="144" spans="4:6" x14ac:dyDescent="0.25">
      <c r="D144">
        <v>0.14199999999999999</v>
      </c>
      <c r="E144">
        <f t="shared" si="4"/>
        <v>1.6999999999999987E-2</v>
      </c>
      <c r="F144">
        <f t="shared" si="5"/>
        <v>0.12533325379331464</v>
      </c>
    </row>
    <row r="145" spans="4:6" x14ac:dyDescent="0.25">
      <c r="D145" s="2">
        <v>0.14299999999999999</v>
      </c>
      <c r="E145">
        <f t="shared" si="4"/>
        <v>1.7999999999999988E-2</v>
      </c>
      <c r="F145">
        <f t="shared" si="5"/>
        <v>0.12819993257237405</v>
      </c>
    </row>
    <row r="146" spans="4:6" x14ac:dyDescent="0.25">
      <c r="D146">
        <v>0.14399999999999999</v>
      </c>
      <c r="E146">
        <f t="shared" si="4"/>
        <v>1.8999999999999989E-2</v>
      </c>
      <c r="F146">
        <f t="shared" si="5"/>
        <v>0.13046965924392195</v>
      </c>
    </row>
    <row r="147" spans="4:6" x14ac:dyDescent="0.25">
      <c r="D147" s="2">
        <v>0.14499999999999999</v>
      </c>
      <c r="E147">
        <f t="shared" si="4"/>
        <v>1.999999999999999E-2</v>
      </c>
      <c r="F147">
        <f t="shared" si="5"/>
        <v>0.13215064749550876</v>
      </c>
    </row>
    <row r="148" spans="4:6" x14ac:dyDescent="0.25">
      <c r="D148">
        <v>0.14599999999999999</v>
      </c>
      <c r="E148">
        <f t="shared" si="4"/>
        <v>2.0999999999999991E-2</v>
      </c>
      <c r="F148">
        <f t="shared" si="5"/>
        <v>0.13325536526182336</v>
      </c>
    </row>
    <row r="149" spans="4:6" x14ac:dyDescent="0.25">
      <c r="D149" s="2">
        <v>0.14699999999999999</v>
      </c>
      <c r="E149">
        <f t="shared" si="4"/>
        <v>2.1999999999999992E-2</v>
      </c>
      <c r="F149">
        <f t="shared" si="5"/>
        <v>0.13380025366905193</v>
      </c>
    </row>
    <row r="150" spans="4:6" x14ac:dyDescent="0.25">
      <c r="D150">
        <v>0.14799999999999999</v>
      </c>
      <c r="E150">
        <f t="shared" si="4"/>
        <v>2.2999999999999993E-2</v>
      </c>
      <c r="F150">
        <f t="shared" si="5"/>
        <v>0.13380541080029512</v>
      </c>
    </row>
    <row r="151" spans="4:6" x14ac:dyDescent="0.25">
      <c r="D151" s="2">
        <v>0.14899999999999999</v>
      </c>
      <c r="E151">
        <f t="shared" si="4"/>
        <v>2.3999999999999994E-2</v>
      </c>
      <c r="F151">
        <f t="shared" si="5"/>
        <v>0.13329424594837441</v>
      </c>
    </row>
    <row r="152" spans="4:6" x14ac:dyDescent="0.25">
      <c r="D152">
        <v>0.15</v>
      </c>
      <c r="E152">
        <f t="shared" si="4"/>
        <v>2.4999999999999994E-2</v>
      </c>
      <c r="F152">
        <f t="shared" si="5"/>
        <v>0.13229311024786525</v>
      </c>
    </row>
    <row r="153" spans="4:6" x14ac:dyDescent="0.25">
      <c r="D153" s="2">
        <v>0.151</v>
      </c>
      <c r="E153">
        <f t="shared" si="4"/>
        <v>2.5999999999999995E-2</v>
      </c>
      <c r="F153">
        <f t="shared" si="5"/>
        <v>0.13083090969216313</v>
      </c>
    </row>
    <row r="154" spans="4:6" x14ac:dyDescent="0.25">
      <c r="D154">
        <v>0.152</v>
      </c>
      <c r="E154">
        <f t="shared" si="4"/>
        <v>2.6999999999999996E-2</v>
      </c>
      <c r="F154">
        <f t="shared" si="5"/>
        <v>0.12893870654635814</v>
      </c>
    </row>
    <row r="155" spans="4:6" x14ac:dyDescent="0.25">
      <c r="D155" s="2">
        <v>0.153</v>
      </c>
      <c r="E155">
        <f t="shared" si="4"/>
        <v>2.7999999999999997E-2</v>
      </c>
      <c r="F155">
        <f t="shared" si="5"/>
        <v>0.1266493150673999</v>
      </c>
    </row>
    <row r="156" spans="4:6" x14ac:dyDescent="0.25">
      <c r="D156">
        <v>0.154</v>
      </c>
      <c r="E156">
        <f t="shared" si="4"/>
        <v>2.8999999999999998E-2</v>
      </c>
      <c r="F156">
        <f t="shared" si="5"/>
        <v>0.12399689724619863</v>
      </c>
    </row>
    <row r="157" spans="4:6" x14ac:dyDescent="0.25">
      <c r="D157" s="2">
        <v>0.155</v>
      </c>
      <c r="E157">
        <f t="shared" si="4"/>
        <v>0.03</v>
      </c>
      <c r="F157">
        <f t="shared" si="5"/>
        <v>0.12101656400040682</v>
      </c>
    </row>
    <row r="158" spans="4:6" x14ac:dyDescent="0.25">
      <c r="D158">
        <v>0.156</v>
      </c>
      <c r="E158">
        <f t="shared" si="4"/>
        <v>3.1E-2</v>
      </c>
      <c r="F158">
        <f t="shared" si="5"/>
        <v>0.11774398688158326</v>
      </c>
    </row>
    <row r="159" spans="4:6" x14ac:dyDescent="0.25">
      <c r="D159" s="2">
        <v>0.157</v>
      </c>
      <c r="E159">
        <f t="shared" si="4"/>
        <v>3.2000000000000001E-2</v>
      </c>
      <c r="F159">
        <f t="shared" si="5"/>
        <v>0.11421502492735622</v>
      </c>
    </row>
    <row r="160" spans="4:6" x14ac:dyDescent="0.25">
      <c r="D160">
        <v>0.158</v>
      </c>
      <c r="E160">
        <f t="shared" si="4"/>
        <v>3.3000000000000002E-2</v>
      </c>
      <c r="F160">
        <f t="shared" si="5"/>
        <v>0.11046537080002317</v>
      </c>
    </row>
    <row r="161" spans="4:6" x14ac:dyDescent="0.25">
      <c r="D161" s="2">
        <v>0.159</v>
      </c>
      <c r="E161">
        <f t="shared" si="4"/>
        <v>3.4000000000000002E-2</v>
      </c>
      <c r="F161">
        <f t="shared" si="5"/>
        <v>0.10653021982021225</v>
      </c>
    </row>
    <row r="162" spans="4:6" x14ac:dyDescent="0.25">
      <c r="D162">
        <v>0.16</v>
      </c>
      <c r="E162">
        <f t="shared" si="4"/>
        <v>3.5000000000000003E-2</v>
      </c>
      <c r="F162">
        <f t="shared" si="5"/>
        <v>0.10244396494047693</v>
      </c>
    </row>
    <row r="163" spans="4:6" x14ac:dyDescent="0.25">
      <c r="D163" s="2">
        <v>0.161</v>
      </c>
      <c r="E163">
        <f t="shared" si="4"/>
        <v>3.6000000000000004E-2</v>
      </c>
      <c r="F163">
        <f t="shared" si="5"/>
        <v>9.8239920121593258E-2</v>
      </c>
    </row>
    <row r="164" spans="4:6" x14ac:dyDescent="0.25">
      <c r="D164">
        <v>0.16200000000000001</v>
      </c>
      <c r="E164">
        <f t="shared" si="4"/>
        <v>3.7000000000000005E-2</v>
      </c>
      <c r="F164">
        <f t="shared" si="5"/>
        <v>9.3950073986091759E-2</v>
      </c>
    </row>
    <row r="165" spans="4:6" x14ac:dyDescent="0.25">
      <c r="D165" s="2">
        <v>0.16300000000000001</v>
      </c>
      <c r="E165">
        <f t="shared" si="4"/>
        <v>3.8000000000000006E-2</v>
      </c>
      <c r="F165">
        <f t="shared" si="5"/>
        <v>8.960487504078668E-2</v>
      </c>
    </row>
    <row r="166" spans="4:6" x14ac:dyDescent="0.25">
      <c r="D166">
        <v>0.16400000000000001</v>
      </c>
      <c r="E166">
        <f t="shared" si="4"/>
        <v>3.9000000000000007E-2</v>
      </c>
      <c r="F166">
        <f t="shared" si="5"/>
        <v>8.5233049193486218E-2</v>
      </c>
    </row>
    <row r="167" spans="4:6" x14ac:dyDescent="0.25">
      <c r="D167" s="2">
        <v>0.16500000000000001</v>
      </c>
      <c r="E167">
        <f t="shared" si="4"/>
        <v>4.0000000000000008E-2</v>
      </c>
      <c r="F167">
        <f t="shared" si="5"/>
        <v>8.0861449748382816E-2</v>
      </c>
    </row>
    <row r="168" spans="4:6" x14ac:dyDescent="0.25">
      <c r="D168">
        <v>0.16600000000000001</v>
      </c>
      <c r="E168">
        <f t="shared" si="4"/>
        <v>4.1000000000000009E-2</v>
      </c>
      <c r="F168">
        <f t="shared" si="5"/>
        <v>7.651493955831784E-2</v>
      </c>
    </row>
    <row r="169" spans="4:6" x14ac:dyDescent="0.25">
      <c r="D169" s="2">
        <v>0.16700000000000001</v>
      </c>
      <c r="E169">
        <f t="shared" si="4"/>
        <v>4.200000000000001E-2</v>
      </c>
      <c r="F169">
        <f t="shared" si="5"/>
        <v>7.2216304547385937E-2</v>
      </c>
    </row>
    <row r="170" spans="4:6" x14ac:dyDescent="0.25">
      <c r="D170">
        <v>0.16800000000000001</v>
      </c>
      <c r="E170">
        <f t="shared" si="4"/>
        <v>4.300000000000001E-2</v>
      </c>
      <c r="F170">
        <f t="shared" si="5"/>
        <v>6.7986197399996465E-2</v>
      </c>
    </row>
    <row r="171" spans="4:6" x14ac:dyDescent="0.25">
      <c r="D171" s="2">
        <v>0.16900000000000001</v>
      </c>
      <c r="E171">
        <f t="shared" si="4"/>
        <v>4.4000000000000011E-2</v>
      </c>
      <c r="F171">
        <f t="shared" si="5"/>
        <v>6.3843109846940291E-2</v>
      </c>
    </row>
    <row r="172" spans="4:6" x14ac:dyDescent="0.25">
      <c r="D172">
        <v>0.17</v>
      </c>
      <c r="E172">
        <f t="shared" si="4"/>
        <v>4.5000000000000012E-2</v>
      </c>
      <c r="F172">
        <f t="shared" si="5"/>
        <v>5.9803371668214138E-2</v>
      </c>
    </row>
    <row r="173" spans="4:6" x14ac:dyDescent="0.25">
      <c r="D173" s="2">
        <v>0.17100000000000001</v>
      </c>
      <c r="E173">
        <f t="shared" si="4"/>
        <v>4.6000000000000013E-2</v>
      </c>
      <c r="F173">
        <f t="shared" si="5"/>
        <v>5.588117427794758E-2</v>
      </c>
    </row>
    <row r="174" spans="4:6" x14ac:dyDescent="0.25">
      <c r="D174">
        <v>0.17199999999999999</v>
      </c>
      <c r="E174">
        <f t="shared" si="4"/>
        <v>4.6999999999999986E-2</v>
      </c>
      <c r="F174">
        <f t="shared" si="5"/>
        <v>5.2088616559090611E-2</v>
      </c>
    </row>
    <row r="175" spans="4:6" x14ac:dyDescent="0.25">
      <c r="D175" s="2">
        <v>0.17299999999999999</v>
      </c>
      <c r="E175">
        <f t="shared" si="4"/>
        <v>4.7999999999999987E-2</v>
      </c>
      <c r="F175">
        <f t="shared" si="5"/>
        <v>4.8435770473665395E-2</v>
      </c>
    </row>
    <row r="176" spans="4:6" x14ac:dyDescent="0.25">
      <c r="D176">
        <v>0.17399999999999999</v>
      </c>
      <c r="E176">
        <f t="shared" si="4"/>
        <v>4.8999999999999988E-2</v>
      </c>
      <c r="F176">
        <f t="shared" si="5"/>
        <v>4.4930763886406738E-2</v>
      </c>
    </row>
    <row r="177" spans="4:6" x14ac:dyDescent="0.25">
      <c r="D177" s="2">
        <v>0.17499999999999999</v>
      </c>
      <c r="E177">
        <f t="shared" si="4"/>
        <v>4.9999999999999989E-2</v>
      </c>
      <c r="F177">
        <f t="shared" si="5"/>
        <v>4.1579878002587133E-2</v>
      </c>
    </row>
    <row r="178" spans="4:6" x14ac:dyDescent="0.25">
      <c r="D178">
        <v>0.17599999999999999</v>
      </c>
      <c r="E178">
        <f t="shared" si="4"/>
        <v>5.099999999999999E-2</v>
      </c>
      <c r="F178">
        <f t="shared" si="5"/>
        <v>3.8387656831034539E-2</v>
      </c>
    </row>
    <row r="179" spans="4:6" x14ac:dyDescent="0.25">
      <c r="D179" s="2">
        <v>0.17699999999999999</v>
      </c>
      <c r="E179">
        <f t="shared" si="4"/>
        <v>5.1999999999999991E-2</v>
      </c>
      <c r="F179">
        <f t="shared" si="5"/>
        <v>3.5357026136423039E-2</v>
      </c>
    </row>
    <row r="180" spans="4:6" x14ac:dyDescent="0.25">
      <c r="D180">
        <v>0.17799999999999999</v>
      </c>
      <c r="E180">
        <f t="shared" si="4"/>
        <v>5.2999999999999992E-2</v>
      </c>
      <c r="F180">
        <f t="shared" si="5"/>
        <v>3.2489419435988778E-2</v>
      </c>
    </row>
    <row r="181" spans="4:6" x14ac:dyDescent="0.25">
      <c r="D181" s="2">
        <v>0.17899999999999999</v>
      </c>
      <c r="E181">
        <f t="shared" si="4"/>
        <v>5.3999999999999992E-2</v>
      </c>
      <c r="F181">
        <f t="shared" si="5"/>
        <v>2.97849087196888E-2</v>
      </c>
    </row>
    <row r="182" spans="4:6" x14ac:dyDescent="0.25">
      <c r="D182">
        <v>0.18</v>
      </c>
      <c r="E182">
        <f t="shared" si="4"/>
        <v>5.4999999999999993E-2</v>
      </c>
      <c r="F182">
        <f t="shared" si="5"/>
        <v>2.7242337724077713E-2</v>
      </c>
    </row>
    <row r="183" spans="4:6" x14ac:dyDescent="0.25">
      <c r="D183" s="2">
        <v>0.18099999999999999</v>
      </c>
      <c r="E183">
        <f t="shared" si="4"/>
        <v>5.5999999999999994E-2</v>
      </c>
      <c r="F183">
        <f t="shared" si="5"/>
        <v>2.4859455763379397E-2</v>
      </c>
    </row>
    <row r="184" spans="4:6" x14ac:dyDescent="0.25">
      <c r="D184">
        <v>0.182</v>
      </c>
      <c r="E184">
        <f t="shared" si="4"/>
        <v>5.6999999999999995E-2</v>
      </c>
      <c r="F184">
        <f t="shared" si="5"/>
        <v>2.2633050310998486E-2</v>
      </c>
    </row>
    <row r="185" spans="4:6" x14ac:dyDescent="0.25">
      <c r="D185" s="2">
        <v>0.183</v>
      </c>
      <c r="E185">
        <f t="shared" si="4"/>
        <v>5.7999999999999996E-2</v>
      </c>
      <c r="F185">
        <f t="shared" si="5"/>
        <v>2.0559076725862525E-2</v>
      </c>
    </row>
    <row r="186" spans="4:6" x14ac:dyDescent="0.25">
      <c r="D186">
        <v>0.184</v>
      </c>
      <c r="E186">
        <f t="shared" si="4"/>
        <v>5.8999999999999997E-2</v>
      </c>
      <c r="F186">
        <f t="shared" si="5"/>
        <v>1.8632783725607092E-2</v>
      </c>
    </row>
    <row r="187" spans="4:6" x14ac:dyDescent="0.25">
      <c r="D187" s="2">
        <v>0.185</v>
      </c>
      <c r="E187">
        <f t="shared" si="4"/>
        <v>0.06</v>
      </c>
      <c r="F187">
        <f t="shared" si="5"/>
        <v>1.6848833418176199E-2</v>
      </c>
    </row>
    <row r="188" spans="4:6" x14ac:dyDescent="0.25">
      <c r="D188">
        <v>0.186</v>
      </c>
      <c r="E188">
        <f t="shared" si="4"/>
        <v>6.0999999999999999E-2</v>
      </c>
      <c r="F188">
        <f t="shared" si="5"/>
        <v>1.5201414910802803E-2</v>
      </c>
    </row>
    <row r="189" spans="4:6" x14ac:dyDescent="0.25">
      <c r="D189" s="2">
        <v>0.187</v>
      </c>
      <c r="E189">
        <f t="shared" si="4"/>
        <v>6.2E-2</v>
      </c>
      <c r="F189">
        <f t="shared" si="5"/>
        <v>1.3684350716930579E-2</v>
      </c>
    </row>
    <row r="190" spans="4:6" x14ac:dyDescent="0.25">
      <c r="D190">
        <v>0.188</v>
      </c>
      <c r="E190">
        <f t="shared" si="4"/>
        <v>6.3E-2</v>
      </c>
      <c r="F190">
        <f t="shared" si="5"/>
        <v>1.229119537431541E-2</v>
      </c>
    </row>
    <row r="191" spans="4:6" x14ac:dyDescent="0.25">
      <c r="D191" s="2">
        <v>0.189</v>
      </c>
      <c r="E191">
        <f t="shared" si="4"/>
        <v>6.4000000000000001E-2</v>
      </c>
      <c r="F191">
        <f t="shared" si="5"/>
        <v>1.1015325868705163E-2</v>
      </c>
    </row>
    <row r="192" spans="4:6" x14ac:dyDescent="0.25">
      <c r="D192">
        <v>0.19</v>
      </c>
      <c r="E192">
        <f t="shared" si="4"/>
        <v>6.5000000000000002E-2</v>
      </c>
      <c r="F192">
        <f t="shared" si="5"/>
        <v>9.8500236250605375E-3</v>
      </c>
    </row>
    <row r="193" spans="4:6" x14ac:dyDescent="0.25">
      <c r="D193" s="2">
        <v>0.191</v>
      </c>
      <c r="E193">
        <f t="shared" si="4"/>
        <v>6.6000000000000003E-2</v>
      </c>
      <c r="F193">
        <f t="shared" si="5"/>
        <v>8.7885479806841752E-3</v>
      </c>
    </row>
    <row r="194" spans="4:6" x14ac:dyDescent="0.25">
      <c r="D194">
        <v>0.192</v>
      </c>
      <c r="E194">
        <f t="shared" si="4"/>
        <v>6.7000000000000004E-2</v>
      </c>
      <c r="F194">
        <f t="shared" si="5"/>
        <v>7.8242011907885718E-3</v>
      </c>
    </row>
    <row r="195" spans="4:6" x14ac:dyDescent="0.25">
      <c r="D195" s="2">
        <v>0.193</v>
      </c>
      <c r="E195">
        <f>D195-$B$2/2</f>
        <v>6.8000000000000005E-2</v>
      </c>
      <c r="F195">
        <f>E195*EXP(-(PI()^2)*($B$1^2)*(E195^2))*9.806</f>
        <v>6.9503851363356883E-3</v>
      </c>
    </row>
    <row r="196" spans="4:6" x14ac:dyDescent="0.25">
      <c r="D196">
        <v>0.19400000000000001</v>
      </c>
      <c r="E196">
        <f>D196-$B$2/2</f>
        <v>6.9000000000000006E-2</v>
      </c>
      <c r="F196">
        <f>E196*EXP(-(PI()^2)*($B$1^2)*(E196^2))*9.806</f>
        <v>6.1606500062130042E-3</v>
      </c>
    </row>
    <row r="197" spans="4:6" x14ac:dyDescent="0.25">
      <c r="D197" s="2">
        <v>0.19500000000000001</v>
      </c>
      <c r="E197">
        <f>D197-$B$2/2</f>
        <v>7.0000000000000007E-2</v>
      </c>
      <c r="F197">
        <f>E197*EXP(-(PI()^2)*($B$1^2)*(E197^2))*9.806</f>
        <v>5.4487353111386952E-3</v>
      </c>
    </row>
    <row r="198" spans="4:6" x14ac:dyDescent="0.25">
      <c r="D198">
        <v>0.19600000000000001</v>
      </c>
      <c r="E198">
        <f>D198-$B$2/2</f>
        <v>7.1000000000000008E-2</v>
      </c>
      <c r="F198">
        <f>E198*EXP(-(PI()^2)*($B$1^2)*(E198^2))*9.806</f>
        <v>4.8086036555994556E-3</v>
      </c>
    </row>
    <row r="199" spans="4:6" x14ac:dyDescent="0.25">
      <c r="D199" s="2">
        <v>0.19700000000000001</v>
      </c>
      <c r="E199">
        <f>D199-$B$2/2</f>
        <v>7.2000000000000008E-2</v>
      </c>
      <c r="F199">
        <f>E199*EXP(-(PI()^2)*($B$1^2)*(E199^2))*9.806</f>
        <v>4.2344677473796846E-3</v>
      </c>
    </row>
    <row r="200" spans="4:6" x14ac:dyDescent="0.25">
      <c r="D200">
        <v>0.19800000000000001</v>
      </c>
      <c r="E200">
        <f>D200-$B$2/2</f>
        <v>7.3000000000000009E-2</v>
      </c>
      <c r="F200">
        <f>E200*EXP(-(PI()^2)*($B$1^2)*(E200^2))*9.806</f>
        <v>3.7208111628229171E-3</v>
      </c>
    </row>
    <row r="201" spans="4:6" x14ac:dyDescent="0.25">
      <c r="D201" s="2">
        <v>0.19900000000000001</v>
      </c>
      <c r="E201">
        <f>D201-$B$2/2</f>
        <v>7.400000000000001E-2</v>
      </c>
      <c r="F201">
        <f>E201*EXP(-(PI()^2)*($B$1^2)*(E201^2))*9.806</f>
        <v>3.2624034110322361E-3</v>
      </c>
    </row>
    <row r="202" spans="4:6" x14ac:dyDescent="0.25">
      <c r="D202">
        <v>0.2</v>
      </c>
      <c r="E202">
        <f>D202-$B$2/2</f>
        <v>7.5000000000000011E-2</v>
      </c>
      <c r="F202">
        <f>E202*EXP(-(PI()^2)*($B$1^2)*(E202^2))*9.806</f>
        <v>2.854309853046369E-3</v>
      </c>
    </row>
    <row r="203" spans="4:6" x14ac:dyDescent="0.25">
      <c r="D203" s="2">
        <v>0.20100000000000001</v>
      </c>
      <c r="E203">
        <f>D203-$B$2/2</f>
        <v>7.6000000000000012E-2</v>
      </c>
      <c r="F203">
        <f>E203*EXP(-(PI()^2)*($B$1^2)*(E203^2))*9.806</f>
        <v>2.4918970339854749E-3</v>
      </c>
    </row>
    <row r="204" spans="4:6" x14ac:dyDescent="0.25">
      <c r="D204">
        <v>0.20200000000000001</v>
      </c>
      <c r="E204">
        <f>D204-$B$2/2</f>
        <v>7.7000000000000013E-2</v>
      </c>
      <c r="F204">
        <f>E204*EXP(-(PI()^2)*($B$1^2)*(E204^2))*9.806</f>
        <v>2.1708339786472145E-3</v>
      </c>
    </row>
    <row r="205" spans="4:6" x14ac:dyDescent="0.25">
      <c r="D205" s="2">
        <v>0.20300000000000001</v>
      </c>
      <c r="E205">
        <f>D205-$B$2/2</f>
        <v>7.8000000000000014E-2</v>
      </c>
      <c r="F205">
        <f>E205*EXP(-(PI()^2)*($B$1^2)*(E205^2))*9.806</f>
        <v>1.8870899854566388E-3</v>
      </c>
    </row>
    <row r="206" spans="4:6" x14ac:dyDescent="0.25">
      <c r="D206">
        <v>0.20399999999999999</v>
      </c>
      <c r="E206">
        <f>D206-$B$2/2</f>
        <v>7.8999999999999987E-2</v>
      </c>
      <c r="F206">
        <f>E206*EXP(-(PI()^2)*($B$1^2)*(E206^2))*9.806</f>
        <v>1.6369294314123389E-3</v>
      </c>
    </row>
    <row r="207" spans="4:6" x14ac:dyDescent="0.25">
      <c r="D207" s="2">
        <v>0.20499999999999999</v>
      </c>
      <c r="E207">
        <f>D207-$B$2/2</f>
        <v>7.9999999999999988E-2</v>
      </c>
      <c r="F207">
        <f>E207*EXP(-(PI()^2)*($B$1^2)*(E207^2))*9.806</f>
        <v>1.4169040730516618E-3</v>
      </c>
    </row>
    <row r="208" spans="4:6" x14ac:dyDescent="0.25">
      <c r="D208">
        <v>0.20599999999999999</v>
      </c>
      <c r="E208">
        <f>D208-$B$2/2</f>
        <v>8.0999999999999989E-2</v>
      </c>
      <c r="F208">
        <f>E208*EXP(-(PI()^2)*($B$1^2)*(E208^2))*9.806</f>
        <v>1.2238432967299692E-3</v>
      </c>
    </row>
    <row r="209" spans="4:6" x14ac:dyDescent="0.25">
      <c r="D209" s="2">
        <v>0.20699999999999999</v>
      </c>
      <c r="E209">
        <f>D209-$B$2/2</f>
        <v>8.199999999999999E-2</v>
      </c>
      <c r="F209">
        <f>E209*EXP(-(PI()^2)*($B$1^2)*(E209^2))*9.806</f>
        <v>1.0548427368301373E-3</v>
      </c>
    </row>
    <row r="210" spans="4:6" x14ac:dyDescent="0.25">
      <c r="D210">
        <v>0.20799999999999999</v>
      </c>
      <c r="E210">
        <f>D210-$B$2/2</f>
        <v>8.299999999999999E-2</v>
      </c>
      <c r="F210">
        <f>E210*EXP(-(PI()^2)*($B$1^2)*(E210^2))*9.806</f>
        <v>9.0725164394224456E-4</v>
      </c>
    </row>
    <row r="211" spans="4:6" x14ac:dyDescent="0.25">
      <c r="D211" s="2">
        <v>0.20899999999999999</v>
      </c>
      <c r="E211">
        <f>D211-$B$2/2</f>
        <v>8.3999999999999991E-2</v>
      </c>
      <c r="F211">
        <f>E211*EXP(-(PI()^2)*($B$1^2)*(E211^2))*9.806</f>
        <v>7.7865934751926154E-4</v>
      </c>
    </row>
    <row r="212" spans="4:6" x14ac:dyDescent="0.25">
      <c r="D212">
        <v>0.21</v>
      </c>
      <c r="E212">
        <f>D212-$B$2/2</f>
        <v>8.4999999999999992E-2</v>
      </c>
      <c r="F212">
        <f>E212*EXP(-(PI()^2)*($B$1^2)*(E212^2))*9.806</f>
        <v>6.6688111984553728E-4</v>
      </c>
    </row>
    <row r="213" spans="4:6" x14ac:dyDescent="0.25">
      <c r="D213" s="2">
        <v>0.21099999999999999</v>
      </c>
      <c r="E213">
        <f>D213-$B$2/2</f>
        <v>8.5999999999999993E-2</v>
      </c>
      <c r="F213">
        <f>E213*EXP(-(PI()^2)*($B$1^2)*(E213^2))*9.806</f>
        <v>5.6994371105605025E-4</v>
      </c>
    </row>
    <row r="214" spans="4:6" x14ac:dyDescent="0.25">
      <c r="D214">
        <v>0.21199999999999999</v>
      </c>
      <c r="E214">
        <f>D214-$B$2/2</f>
        <v>8.6999999999999994E-2</v>
      </c>
      <c r="F214">
        <f>E214*EXP(-(PI()^2)*($B$1^2)*(E214^2))*9.806</f>
        <v>4.8607078900437135E-4</v>
      </c>
    </row>
    <row r="215" spans="4:6" x14ac:dyDescent="0.25">
      <c r="D215" s="2">
        <v>0.21299999999999999</v>
      </c>
      <c r="E215">
        <f>D215-$B$2/2</f>
        <v>8.7999999999999995E-2</v>
      </c>
      <c r="F215">
        <f>E215*EXP(-(PI()^2)*($B$1^2)*(E215^2))*9.806</f>
        <v>4.1366848347367891E-4</v>
      </c>
    </row>
    <row r="216" spans="4:6" x14ac:dyDescent="0.25">
      <c r="D216">
        <v>0.214</v>
      </c>
      <c r="E216">
        <f>D216-$B$2/2</f>
        <v>8.8999999999999996E-2</v>
      </c>
      <c r="F216">
        <f>E216*EXP(-(PI()^2)*($B$1^2)*(E216^2))*9.806</f>
        <v>3.5131120193016376E-4</v>
      </c>
    </row>
    <row r="217" spans="4:6" x14ac:dyDescent="0.25">
      <c r="D217" s="2">
        <v>0.215</v>
      </c>
      <c r="E217">
        <f>D217-$B$2/2</f>
        <v>0.09</v>
      </c>
      <c r="F217">
        <f>E217*EXP(-(PI()^2)*($B$1^2)*(E217^2))*9.806</f>
        <v>2.977278540070192E-4</v>
      </c>
    </row>
    <row r="218" spans="4:6" x14ac:dyDescent="0.25">
      <c r="D218">
        <v>0.216</v>
      </c>
      <c r="E218">
        <f>D218-$B$2/2</f>
        <v>9.0999999999999998E-2</v>
      </c>
      <c r="F218">
        <f>E218*EXP(-(PI()^2)*($B$1^2)*(E218^2))*9.806</f>
        <v>2.5178859436688212E-4</v>
      </c>
    </row>
    <row r="219" spans="4:6" x14ac:dyDescent="0.25">
      <c r="D219" s="2">
        <v>0.217</v>
      </c>
      <c r="E219">
        <f>D219-$B$2/2</f>
        <v>9.1999999999999998E-2</v>
      </c>
      <c r="F219">
        <f>E219*EXP(-(PI()^2)*($B$1^2)*(E219^2))*9.806</f>
        <v>2.1249216862972479E-4</v>
      </c>
    </row>
    <row r="220" spans="4:6" x14ac:dyDescent="0.25">
      <c r="D220">
        <v>0.218</v>
      </c>
      <c r="E220">
        <f>D220-$B$2/2</f>
        <v>9.2999999999999999E-2</v>
      </c>
      <c r="F220">
        <f>E220*EXP(-(PI()^2)*($B$1^2)*(E220^2))*9.806</f>
        <v>1.7895392471184332E-4</v>
      </c>
    </row>
    <row r="221" spans="4:6" x14ac:dyDescent="0.25">
      <c r="D221" s="2">
        <v>0.219</v>
      </c>
      <c r="E221">
        <f>D221-$B$2/2</f>
        <v>9.4E-2</v>
      </c>
      <c r="F221">
        <f>E221*EXP(-(PI()^2)*($B$1^2)*(E221^2))*9.806</f>
        <v>1.5039453218149211E-4</v>
      </c>
    </row>
    <row r="222" spans="4:6" x14ac:dyDescent="0.25">
      <c r="D222">
        <v>0.22</v>
      </c>
      <c r="E222">
        <f>D222-$B$2/2</f>
        <v>9.5000000000000001E-2</v>
      </c>
      <c r="F222">
        <f>E222*EXP(-(PI()^2)*($B$1^2)*(E222^2))*9.806</f>
        <v>1.2612943503087363E-4</v>
      </c>
    </row>
    <row r="223" spans="4:6" x14ac:dyDescent="0.25">
      <c r="D223" s="2">
        <v>0.221</v>
      </c>
      <c r="E223">
        <f>D223-$B$2/2</f>
        <v>9.6000000000000002E-2</v>
      </c>
      <c r="F223">
        <f>E223*EXP(-(PI()^2)*($B$1^2)*(E223^2))*9.806</f>
        <v>1.0555904848644198E-4</v>
      </c>
    </row>
    <row r="224" spans="4:6" x14ac:dyDescent="0.25">
      <c r="D224">
        <v>0.222</v>
      </c>
      <c r="E224">
        <f>D224-$B$2/2</f>
        <v>9.7000000000000003E-2</v>
      </c>
      <c r="F224">
        <f>E224*EXP(-(PI()^2)*($B$1^2)*(E224^2))*9.806</f>
        <v>8.8159697993007421E-5</v>
      </c>
    </row>
    <row r="225" spans="4:6" x14ac:dyDescent="0.25">
      <c r="D225" s="2">
        <v>0.223</v>
      </c>
      <c r="E225">
        <f>D225-$B$2/2</f>
        <v>9.8000000000000004E-2</v>
      </c>
      <c r="F225">
        <f>E225*EXP(-(PI()^2)*($B$1^2)*(E225^2))*9.806</f>
        <v>7.3475288152656044E-5</v>
      </c>
    </row>
    <row r="226" spans="4:6" x14ac:dyDescent="0.25">
      <c r="D226">
        <v>0.224</v>
      </c>
      <c r="E226">
        <f>D226-$B$2/2</f>
        <v>9.9000000000000005E-2</v>
      </c>
      <c r="F226">
        <f>E226*EXP(-(PI()^2)*($B$1^2)*(E226^2))*9.806</f>
        <v>6.1109681002432099E-5</v>
      </c>
    </row>
    <row r="227" spans="4:6" x14ac:dyDescent="0.25">
      <c r="D227" s="2">
        <v>0.22500000000000001</v>
      </c>
      <c r="E227">
        <f>D227-$B$2/2</f>
        <v>0.1</v>
      </c>
      <c r="F227">
        <f>E227*EXP(-(PI()^2)*($B$1^2)*(E227^2))*9.806</f>
        <v>5.0719756391458291E-5</v>
      </c>
    </row>
    <row r="228" spans="4:6" x14ac:dyDescent="0.25">
      <c r="D228">
        <v>0.22600000000000001</v>
      </c>
      <c r="E228">
        <f>D228-$B$2/2</f>
        <v>0.10100000000000001</v>
      </c>
      <c r="F228">
        <f>E228*EXP(-(PI()^2)*($B$1^2)*(E228^2))*9.806</f>
        <v>4.200912218164994E-5</v>
      </c>
    </row>
    <row r="229" spans="4:6" x14ac:dyDescent="0.25">
      <c r="D229" s="2">
        <v>0.22700000000000001</v>
      </c>
      <c r="E229">
        <f>D229-$B$2/2</f>
        <v>0.10200000000000001</v>
      </c>
      <c r="F229">
        <f>E229*EXP(-(PI()^2)*($B$1^2)*(E229^2))*9.806</f>
        <v>3.4722438360458925E-5</v>
      </c>
    </row>
    <row r="230" spans="4:6" x14ac:dyDescent="0.25">
      <c r="D230">
        <v>0.22800000000000001</v>
      </c>
      <c r="E230">
        <f>D230-$B$2/2</f>
        <v>0.10300000000000001</v>
      </c>
      <c r="F230">
        <f>E230*EXP(-(PI()^2)*($B$1^2)*(E230^2))*9.806</f>
        <v>2.8640316738175032E-5</v>
      </c>
    </row>
    <row r="231" spans="4:6" x14ac:dyDescent="0.25">
      <c r="D231" s="2">
        <v>0.22900000000000001</v>
      </c>
      <c r="E231">
        <f>D231-$B$2/2</f>
        <v>0.10400000000000001</v>
      </c>
      <c r="F231">
        <f>E231*EXP(-(PI()^2)*($B$1^2)*(E231^2))*9.806</f>
        <v>2.3574756533150573E-5</v>
      </c>
    </row>
    <row r="232" spans="4:6" x14ac:dyDescent="0.25">
      <c r="D232">
        <v>0.23</v>
      </c>
      <c r="E232">
        <f>D232-$B$2/2</f>
        <v>0.10500000000000001</v>
      </c>
      <c r="F232">
        <f>E232*EXP(-(PI()^2)*($B$1^2)*(E232^2))*9.806</f>
        <v>1.9365075663094552E-5</v>
      </c>
    </row>
    <row r="233" spans="4:6" x14ac:dyDescent="0.25">
      <c r="D233" s="2">
        <v>0.23100000000000001</v>
      </c>
      <c r="E233">
        <f>D233-$B$2/2</f>
        <v>0.10600000000000001</v>
      </c>
      <c r="F233">
        <f>E233*EXP(-(PI()^2)*($B$1^2)*(E233^2))*9.806</f>
        <v>1.5874297808408025E-5</v>
      </c>
    </row>
    <row r="234" spans="4:6" x14ac:dyDescent="0.25">
      <c r="D234">
        <v>0.23200000000000001</v>
      </c>
      <c r="E234">
        <f>D234-$B$2/2</f>
        <v>0.10700000000000001</v>
      </c>
      <c r="F234">
        <f>E234*EXP(-(PI()^2)*($B$1^2)*(E234^2))*9.806</f>
        <v>1.2985956156475649E-5</v>
      </c>
    </row>
    <row r="235" spans="4:6" x14ac:dyDescent="0.25">
      <c r="D235" s="2">
        <v>0.23300000000000001</v>
      </c>
      <c r="E235">
        <f>D235-$B$2/2</f>
        <v>0.10800000000000001</v>
      </c>
      <c r="F235">
        <f>E235*EXP(-(PI()^2)*($B$1^2)*(E235^2))*9.806</f>
        <v>1.0601276049540083E-5</v>
      </c>
    </row>
    <row r="236" spans="4:6" x14ac:dyDescent="0.25">
      <c r="D236">
        <v>0.23400000000000001</v>
      </c>
      <c r="E236">
        <f>D236-$B$2/2</f>
        <v>0.10900000000000001</v>
      </c>
      <c r="F236">
        <f>E236*EXP(-(PI()^2)*($B$1^2)*(E236^2))*9.806</f>
        <v>8.6367004326459233E-6</v>
      </c>
    </row>
    <row r="237" spans="4:6" x14ac:dyDescent="0.25">
      <c r="D237" s="2">
        <v>0.23499999999999999</v>
      </c>
      <c r="E237">
        <f>D237-$B$2/2</f>
        <v>0.10999999999999999</v>
      </c>
      <c r="F237">
        <f>E237*EXP(-(PI()^2)*($B$1^2)*(E237^2))*9.806</f>
        <v>7.0217239350700854E-6</v>
      </c>
    </row>
    <row r="238" spans="4:6" x14ac:dyDescent="0.25">
      <c r="D238">
        <v>0.23599999999999999</v>
      </c>
      <c r="E238">
        <f>D238-$B$2/2</f>
        <v>0.11099999999999999</v>
      </c>
      <c r="F238">
        <f>E238*EXP(-(PI()^2)*($B$1^2)*(E238^2))*9.806</f>
        <v>5.6970035346652065E-6</v>
      </c>
    </row>
    <row r="239" spans="4:6" x14ac:dyDescent="0.25">
      <c r="D239" s="2">
        <v>0.23699999999999999</v>
      </c>
      <c r="E239">
        <f>D239-$B$2/2</f>
        <v>0.11199999999999999</v>
      </c>
      <c r="F239">
        <f>E239*EXP(-(PI()^2)*($B$1^2)*(E239^2))*9.806</f>
        <v>4.6127159780494727E-6</v>
      </c>
    </row>
    <row r="240" spans="4:6" x14ac:dyDescent="0.25">
      <c r="D240">
        <v>0.23799999999999999</v>
      </c>
      <c r="E240">
        <f>D240-$B$2/2</f>
        <v>0.11299999999999999</v>
      </c>
      <c r="F240">
        <f>E240*EXP(-(PI()^2)*($B$1^2)*(E240^2))*9.806</f>
        <v>3.7271344005604839E-6</v>
      </c>
    </row>
    <row r="241" spans="4:6" x14ac:dyDescent="0.25">
      <c r="D241" s="2">
        <v>0.23899999999999999</v>
      </c>
      <c r="E241">
        <f>D241-$B$2/2</f>
        <v>0.11399999999999999</v>
      </c>
      <c r="F241">
        <f>E241*EXP(-(PI()^2)*($B$1^2)*(E241^2))*9.806</f>
        <v>3.005398858971426E-6</v>
      </c>
    </row>
    <row r="242" spans="4:6" x14ac:dyDescent="0.25">
      <c r="D242">
        <v>0.24</v>
      </c>
      <c r="E242">
        <f>D242-$B$2/2</f>
        <v>0.11499999999999999</v>
      </c>
      <c r="F242">
        <f>E242*EXP(-(PI()^2)*($B$1^2)*(E242^2))*9.806</f>
        <v>2.4184577173782468E-6</v>
      </c>
    </row>
    <row r="243" spans="4:6" x14ac:dyDescent="0.25">
      <c r="D243" s="2">
        <v>0.24099999999999999</v>
      </c>
      <c r="E243">
        <f>D243-$B$2/2</f>
        <v>0.11599999999999999</v>
      </c>
      <c r="F243">
        <f>E243*EXP(-(PI()^2)*($B$1^2)*(E243^2))*9.806</f>
        <v>1.9421589812343952E-6</v>
      </c>
    </row>
    <row r="244" spans="4:6" x14ac:dyDescent="0.25">
      <c r="D244">
        <v>0.24199999999999999</v>
      </c>
      <c r="E244">
        <f>D244-$B$2/2</f>
        <v>0.11699999999999999</v>
      </c>
      <c r="F244">
        <f>E244*EXP(-(PI()^2)*($B$1^2)*(E244^2))*9.806</f>
        <v>1.5564727326285131E-6</v>
      </c>
    </row>
    <row r="245" spans="4:6" x14ac:dyDescent="0.25">
      <c r="D245" s="2">
        <v>0.24299999999999999</v>
      </c>
      <c r="E245">
        <f>D245-$B$2/2</f>
        <v>0.11799999999999999</v>
      </c>
      <c r="F245">
        <f>E245*EXP(-(PI()^2)*($B$1^2)*(E245^2))*9.806</f>
        <v>1.2448277645255497E-6</v>
      </c>
    </row>
    <row r="246" spans="4:6" x14ac:dyDescent="0.25">
      <c r="D246">
        <v>0.24399999999999999</v>
      </c>
      <c r="E246">
        <f>D246-$B$2/2</f>
        <v>0.11899999999999999</v>
      </c>
      <c r="F246">
        <f>E246*EXP(-(PI()^2)*($B$1^2)*(E246^2))*9.806</f>
        <v>9.9354733139821047E-7</v>
      </c>
    </row>
    <row r="247" spans="4:6" x14ac:dyDescent="0.25">
      <c r="D247" s="2">
        <v>0.245</v>
      </c>
      <c r="E247">
        <f>D247-$B$2/2</f>
        <v>0.12</v>
      </c>
      <c r="F247">
        <f>E247*EXP(-(PI()^2)*($B$1^2)*(E247^2))*9.806</f>
        <v>7.9137062176347463E-7</v>
      </c>
    </row>
    <row r="248" spans="4:6" x14ac:dyDescent="0.25">
      <c r="D248">
        <v>0.246</v>
      </c>
      <c r="E248">
        <f>D248-$B$2/2</f>
        <v>0.121</v>
      </c>
      <c r="F248">
        <f>E248*EXP(-(PI()^2)*($B$1^2)*(E248^2))*9.806</f>
        <v>6.2904811181992574E-7</v>
      </c>
    </row>
    <row r="249" spans="4:6" x14ac:dyDescent="0.25">
      <c r="D249" s="2">
        <v>0.247</v>
      </c>
      <c r="E249">
        <f>D249-$B$2/2</f>
        <v>0.122</v>
      </c>
      <c r="F249">
        <f>E249*EXP(-(PI()^2)*($B$1^2)*(E249^2))*9.806</f>
        <v>4.990003790373765E-7</v>
      </c>
    </row>
    <row r="250" spans="4:6" x14ac:dyDescent="0.25">
      <c r="D250">
        <v>0.248</v>
      </c>
      <c r="E250">
        <f>D250-$B$2/2</f>
        <v>0.123</v>
      </c>
      <c r="F250">
        <f>E250*EXP(-(PI()^2)*($B$1^2)*(E250^2))*9.806</f>
        <v>3.9503124307186738E-7</v>
      </c>
    </row>
    <row r="251" spans="4:6" x14ac:dyDescent="0.25">
      <c r="D251" s="2">
        <v>0.249</v>
      </c>
      <c r="E251">
        <f>D251-$B$2/2</f>
        <v>0.124</v>
      </c>
      <c r="F251">
        <f>E251*EXP(-(PI()^2)*($B$1^2)*(E251^2))*9.806</f>
        <v>3.1208726358579248E-7</v>
      </c>
    </row>
    <row r="252" spans="4:6" x14ac:dyDescent="0.25">
      <c r="D252">
        <v>0.25</v>
      </c>
      <c r="E252">
        <f>D252-$B$2/2</f>
        <v>0.125</v>
      </c>
      <c r="F252">
        <v>0</v>
      </c>
    </row>
    <row r="253" spans="4:6" x14ac:dyDescent="0.25">
      <c r="D253" s="2"/>
    </row>
    <row r="255" spans="4:6" x14ac:dyDescent="0.25">
      <c r="D255" s="2"/>
    </row>
    <row r="257" spans="4:4" x14ac:dyDescent="0.25">
      <c r="D257" s="2"/>
    </row>
    <row r="259" spans="4:4" x14ac:dyDescent="0.25">
      <c r="D259" s="2"/>
    </row>
    <row r="261" spans="4:4" x14ac:dyDescent="0.25">
      <c r="D261" s="2"/>
    </row>
    <row r="263" spans="4:4" x14ac:dyDescent="0.25">
      <c r="D263" s="2"/>
    </row>
    <row r="265" spans="4:4" x14ac:dyDescent="0.25">
      <c r="D265" s="2"/>
    </row>
    <row r="267" spans="4:4" x14ac:dyDescent="0.25">
      <c r="D267" s="2"/>
    </row>
    <row r="269" spans="4:4" x14ac:dyDescent="0.25">
      <c r="D269" s="2"/>
    </row>
    <row r="271" spans="4:4" x14ac:dyDescent="0.25">
      <c r="D271" s="2"/>
    </row>
    <row r="273" spans="4:4" x14ac:dyDescent="0.25">
      <c r="D273" s="2"/>
    </row>
    <row r="275" spans="4:4" x14ac:dyDescent="0.25">
      <c r="D275" s="2"/>
    </row>
    <row r="277" spans="4:4" x14ac:dyDescent="0.25">
      <c r="D277" s="2"/>
    </row>
    <row r="279" spans="4:4" x14ac:dyDescent="0.25">
      <c r="D279" s="2"/>
    </row>
    <row r="281" spans="4:4" x14ac:dyDescent="0.25">
      <c r="D281" s="2"/>
    </row>
    <row r="283" spans="4:4" x14ac:dyDescent="0.25">
      <c r="D283" s="2"/>
    </row>
    <row r="285" spans="4:4" x14ac:dyDescent="0.25">
      <c r="D285" s="2"/>
    </row>
    <row r="287" spans="4:4" x14ac:dyDescent="0.25">
      <c r="D287" s="2"/>
    </row>
    <row r="289" spans="4:4" x14ac:dyDescent="0.25">
      <c r="D289" s="2"/>
    </row>
    <row r="291" spans="4:4" x14ac:dyDescent="0.25">
      <c r="D291" s="2"/>
    </row>
    <row r="293" spans="4:4" x14ac:dyDescent="0.25">
      <c r="D293" s="2"/>
    </row>
    <row r="295" spans="4:4" x14ac:dyDescent="0.25">
      <c r="D295" s="2"/>
    </row>
    <row r="297" spans="4:4" x14ac:dyDescent="0.25">
      <c r="D297" s="2"/>
    </row>
    <row r="299" spans="4:4" x14ac:dyDescent="0.25">
      <c r="D299" s="2"/>
    </row>
    <row r="301" spans="4:4" x14ac:dyDescent="0.25">
      <c r="D301" s="2"/>
    </row>
    <row r="303" spans="4:4" x14ac:dyDescent="0.25">
      <c r="D303" s="2"/>
    </row>
    <row r="305" spans="4:4" x14ac:dyDescent="0.25">
      <c r="D305" s="2"/>
    </row>
    <row r="307" spans="4:4" x14ac:dyDescent="0.25">
      <c r="D307" s="2"/>
    </row>
    <row r="309" spans="4:4" x14ac:dyDescent="0.25">
      <c r="D309" s="2"/>
    </row>
    <row r="311" spans="4:4" x14ac:dyDescent="0.25">
      <c r="D311" s="2"/>
    </row>
    <row r="313" spans="4:4" x14ac:dyDescent="0.25">
      <c r="D313" s="2"/>
    </row>
    <row r="315" spans="4:4" x14ac:dyDescent="0.25">
      <c r="D315" s="2"/>
    </row>
    <row r="317" spans="4:4" x14ac:dyDescent="0.25">
      <c r="D317" s="2"/>
    </row>
    <row r="319" spans="4:4" x14ac:dyDescent="0.25">
      <c r="D319" s="2"/>
    </row>
    <row r="321" spans="4:4" x14ac:dyDescent="0.25">
      <c r="D321" s="2"/>
    </row>
    <row r="323" spans="4:4" x14ac:dyDescent="0.25">
      <c r="D323" s="2"/>
    </row>
    <row r="325" spans="4:4" x14ac:dyDescent="0.25">
      <c r="D325" s="2"/>
    </row>
    <row r="327" spans="4:4" x14ac:dyDescent="0.25">
      <c r="D327" s="2"/>
    </row>
    <row r="329" spans="4:4" x14ac:dyDescent="0.25">
      <c r="D329" s="2"/>
    </row>
    <row r="331" spans="4:4" x14ac:dyDescent="0.25">
      <c r="D331" s="2"/>
    </row>
    <row r="333" spans="4:4" x14ac:dyDescent="0.25">
      <c r="D333" s="2"/>
    </row>
    <row r="335" spans="4:4" x14ac:dyDescent="0.25">
      <c r="D335" s="2"/>
    </row>
    <row r="337" spans="4:4" x14ac:dyDescent="0.25">
      <c r="D337" s="2"/>
    </row>
    <row r="339" spans="4:4" x14ac:dyDescent="0.25">
      <c r="D339" s="2"/>
    </row>
    <row r="341" spans="4:4" x14ac:dyDescent="0.25">
      <c r="D341" s="2"/>
    </row>
    <row r="343" spans="4:4" x14ac:dyDescent="0.25">
      <c r="D343" s="2"/>
    </row>
    <row r="345" spans="4:4" x14ac:dyDescent="0.25">
      <c r="D345" s="2"/>
    </row>
    <row r="347" spans="4:4" x14ac:dyDescent="0.25">
      <c r="D347" s="2"/>
    </row>
    <row r="349" spans="4:4" x14ac:dyDescent="0.25">
      <c r="D349" s="2"/>
    </row>
    <row r="351" spans="4:4" x14ac:dyDescent="0.25">
      <c r="D351" s="2"/>
    </row>
    <row r="353" spans="4:4" x14ac:dyDescent="0.25">
      <c r="D353" s="2"/>
    </row>
    <row r="355" spans="4:4" x14ac:dyDescent="0.25">
      <c r="D355" s="2"/>
    </row>
    <row r="357" spans="4:4" x14ac:dyDescent="0.25">
      <c r="D357" s="2"/>
    </row>
    <row r="359" spans="4:4" x14ac:dyDescent="0.25">
      <c r="D359" s="2"/>
    </row>
    <row r="361" spans="4:4" x14ac:dyDescent="0.25">
      <c r="D361" s="2"/>
    </row>
    <row r="363" spans="4:4" x14ac:dyDescent="0.25">
      <c r="D363" s="2"/>
    </row>
    <row r="365" spans="4:4" x14ac:dyDescent="0.25">
      <c r="D365" s="2"/>
    </row>
    <row r="367" spans="4:4" x14ac:dyDescent="0.25">
      <c r="D367" s="2"/>
    </row>
    <row r="369" spans="4:4" x14ac:dyDescent="0.25">
      <c r="D369" s="2"/>
    </row>
    <row r="371" spans="4:4" x14ac:dyDescent="0.25">
      <c r="D371" s="2"/>
    </row>
    <row r="373" spans="4:4" x14ac:dyDescent="0.25">
      <c r="D373" s="2"/>
    </row>
    <row r="375" spans="4:4" x14ac:dyDescent="0.25">
      <c r="D375" s="2"/>
    </row>
    <row r="377" spans="4:4" x14ac:dyDescent="0.25">
      <c r="D377" s="2"/>
    </row>
    <row r="379" spans="4:4" x14ac:dyDescent="0.25">
      <c r="D379" s="2"/>
    </row>
    <row r="381" spans="4:4" x14ac:dyDescent="0.25">
      <c r="D381" s="2"/>
    </row>
    <row r="383" spans="4:4" x14ac:dyDescent="0.25">
      <c r="D383" s="2"/>
    </row>
    <row r="385" spans="4:4" x14ac:dyDescent="0.25">
      <c r="D385" s="2"/>
    </row>
    <row r="387" spans="4:4" x14ac:dyDescent="0.25">
      <c r="D387" s="2"/>
    </row>
    <row r="389" spans="4:4" x14ac:dyDescent="0.25">
      <c r="D389" s="2"/>
    </row>
    <row r="391" spans="4:4" x14ac:dyDescent="0.25">
      <c r="D391" s="2"/>
    </row>
    <row r="393" spans="4:4" x14ac:dyDescent="0.25">
      <c r="D393" s="2"/>
    </row>
    <row r="395" spans="4:4" x14ac:dyDescent="0.25">
      <c r="D395" s="2"/>
    </row>
    <row r="397" spans="4:4" x14ac:dyDescent="0.25">
      <c r="D397" s="2"/>
    </row>
    <row r="399" spans="4:4" x14ac:dyDescent="0.25">
      <c r="D399" s="2"/>
    </row>
    <row r="401" spans="4:4" x14ac:dyDescent="0.25">
      <c r="D401" s="2"/>
    </row>
    <row r="403" spans="4:4" x14ac:dyDescent="0.25">
      <c r="D403" s="2"/>
    </row>
    <row r="405" spans="4:4" x14ac:dyDescent="0.25">
      <c r="D405" s="2"/>
    </row>
    <row r="407" spans="4:4" x14ac:dyDescent="0.25">
      <c r="D407" s="2"/>
    </row>
    <row r="409" spans="4:4" x14ac:dyDescent="0.25">
      <c r="D409" s="2"/>
    </row>
    <row r="411" spans="4:4" x14ac:dyDescent="0.25">
      <c r="D411" s="2"/>
    </row>
    <row r="413" spans="4:4" x14ac:dyDescent="0.25">
      <c r="D413" s="2"/>
    </row>
    <row r="415" spans="4:4" x14ac:dyDescent="0.25">
      <c r="D415" s="2"/>
    </row>
    <row r="417" spans="4:4" x14ac:dyDescent="0.25">
      <c r="D417" s="2"/>
    </row>
    <row r="419" spans="4:4" x14ac:dyDescent="0.25">
      <c r="D419" s="2"/>
    </row>
    <row r="421" spans="4:4" x14ac:dyDescent="0.25">
      <c r="D421" s="2"/>
    </row>
    <row r="423" spans="4:4" x14ac:dyDescent="0.25">
      <c r="D423" s="2"/>
    </row>
    <row r="425" spans="4:4" x14ac:dyDescent="0.25">
      <c r="D425" s="2"/>
    </row>
    <row r="427" spans="4:4" x14ac:dyDescent="0.25">
      <c r="D427" s="2"/>
    </row>
    <row r="429" spans="4:4" x14ac:dyDescent="0.25">
      <c r="D429" s="2"/>
    </row>
    <row r="431" spans="4:4" x14ac:dyDescent="0.25">
      <c r="D431" s="2"/>
    </row>
    <row r="433" spans="4:4" x14ac:dyDescent="0.25">
      <c r="D433" s="2"/>
    </row>
    <row r="435" spans="4:4" x14ac:dyDescent="0.25">
      <c r="D435" s="2"/>
    </row>
    <row r="437" spans="4:4" x14ac:dyDescent="0.25">
      <c r="D437" s="2"/>
    </row>
    <row r="439" spans="4:4" x14ac:dyDescent="0.25">
      <c r="D439" s="2"/>
    </row>
    <row r="441" spans="4:4" x14ac:dyDescent="0.25">
      <c r="D441" s="2"/>
    </row>
    <row r="443" spans="4:4" x14ac:dyDescent="0.25">
      <c r="D443" s="2"/>
    </row>
    <row r="445" spans="4:4" x14ac:dyDescent="0.25">
      <c r="D445" s="2"/>
    </row>
    <row r="447" spans="4:4" x14ac:dyDescent="0.25">
      <c r="D447" s="2"/>
    </row>
    <row r="449" spans="4:4" x14ac:dyDescent="0.25">
      <c r="D449" s="2"/>
    </row>
    <row r="451" spans="4:4" x14ac:dyDescent="0.25">
      <c r="D451" s="2"/>
    </row>
    <row r="453" spans="4:4" x14ac:dyDescent="0.25">
      <c r="D453" s="2"/>
    </row>
    <row r="455" spans="4:4" x14ac:dyDescent="0.25">
      <c r="D455" s="2"/>
    </row>
    <row r="457" spans="4:4" x14ac:dyDescent="0.25">
      <c r="D457" s="2"/>
    </row>
    <row r="459" spans="4:4" x14ac:dyDescent="0.25">
      <c r="D459" s="2"/>
    </row>
    <row r="461" spans="4:4" x14ac:dyDescent="0.25">
      <c r="D461" s="2"/>
    </row>
    <row r="463" spans="4:4" x14ac:dyDescent="0.25">
      <c r="D463" s="2"/>
    </row>
    <row r="465" spans="4:4" x14ac:dyDescent="0.25">
      <c r="D465" s="2"/>
    </row>
    <row r="467" spans="4:4" x14ac:dyDescent="0.25">
      <c r="D467" s="2"/>
    </row>
    <row r="469" spans="4:4" x14ac:dyDescent="0.25">
      <c r="D469" s="2"/>
    </row>
    <row r="471" spans="4:4" x14ac:dyDescent="0.25">
      <c r="D471" s="2"/>
    </row>
    <row r="473" spans="4:4" x14ac:dyDescent="0.25">
      <c r="D473" s="2"/>
    </row>
    <row r="475" spans="4:4" x14ac:dyDescent="0.25">
      <c r="D475" s="2"/>
    </row>
    <row r="477" spans="4:4" x14ac:dyDescent="0.25">
      <c r="D477" s="2"/>
    </row>
    <row r="479" spans="4:4" x14ac:dyDescent="0.25">
      <c r="D479" s="2"/>
    </row>
    <row r="481" spans="4:4" x14ac:dyDescent="0.25">
      <c r="D481" s="2"/>
    </row>
    <row r="483" spans="4:4" x14ac:dyDescent="0.25">
      <c r="D483" s="2"/>
    </row>
    <row r="485" spans="4:4" x14ac:dyDescent="0.25">
      <c r="D485" s="2"/>
    </row>
    <row r="487" spans="4:4" x14ac:dyDescent="0.25">
      <c r="D487" s="2"/>
    </row>
    <row r="489" spans="4:4" x14ac:dyDescent="0.25">
      <c r="D489" s="2"/>
    </row>
    <row r="491" spans="4:4" x14ac:dyDescent="0.25">
      <c r="D491" s="2"/>
    </row>
    <row r="493" spans="4:4" x14ac:dyDescent="0.25">
      <c r="D493" s="2"/>
    </row>
    <row r="495" spans="4:4" x14ac:dyDescent="0.25">
      <c r="D495" s="2"/>
    </row>
    <row r="497" spans="4:4" x14ac:dyDescent="0.25">
      <c r="D497" s="2"/>
    </row>
    <row r="499" spans="4:4" x14ac:dyDescent="0.25">
      <c r="D499" s="2"/>
    </row>
    <row r="501" spans="4:4" x14ac:dyDescent="0.25">
      <c r="D501" s="2"/>
    </row>
    <row r="503" spans="4:4" x14ac:dyDescent="0.25">
      <c r="D503" s="2"/>
    </row>
    <row r="505" spans="4:4" x14ac:dyDescent="0.25">
      <c r="D505" s="2"/>
    </row>
    <row r="507" spans="4:4" x14ac:dyDescent="0.25">
      <c r="D507" s="2"/>
    </row>
    <row r="509" spans="4:4" x14ac:dyDescent="0.25">
      <c r="D509" s="2"/>
    </row>
    <row r="511" spans="4:4" x14ac:dyDescent="0.25">
      <c r="D511" s="2"/>
    </row>
    <row r="513" spans="4:4" x14ac:dyDescent="0.25">
      <c r="D513" s="2"/>
    </row>
    <row r="515" spans="4:4" x14ac:dyDescent="0.25">
      <c r="D515" s="2"/>
    </row>
    <row r="517" spans="4:4" x14ac:dyDescent="0.25">
      <c r="D517" s="2"/>
    </row>
    <row r="519" spans="4:4" x14ac:dyDescent="0.25">
      <c r="D519" s="2"/>
    </row>
    <row r="521" spans="4:4" x14ac:dyDescent="0.25">
      <c r="D521" s="2"/>
    </row>
    <row r="523" spans="4:4" x14ac:dyDescent="0.25">
      <c r="D523" s="2"/>
    </row>
    <row r="525" spans="4:4" x14ac:dyDescent="0.25">
      <c r="D525" s="2"/>
    </row>
    <row r="527" spans="4:4" x14ac:dyDescent="0.25">
      <c r="D527" s="2"/>
    </row>
    <row r="529" spans="4:4" x14ac:dyDescent="0.25">
      <c r="D529" s="2"/>
    </row>
    <row r="531" spans="4:4" x14ac:dyDescent="0.25">
      <c r="D531" s="2"/>
    </row>
    <row r="533" spans="4:4" x14ac:dyDescent="0.25">
      <c r="D533" s="2"/>
    </row>
    <row r="535" spans="4:4" x14ac:dyDescent="0.25">
      <c r="D535" s="2"/>
    </row>
    <row r="537" spans="4:4" x14ac:dyDescent="0.25">
      <c r="D537" s="2"/>
    </row>
    <row r="539" spans="4:4" x14ac:dyDescent="0.25">
      <c r="D539" s="2"/>
    </row>
    <row r="541" spans="4:4" x14ac:dyDescent="0.25">
      <c r="D541" s="2"/>
    </row>
    <row r="543" spans="4:4" x14ac:dyDescent="0.25">
      <c r="D543" s="2"/>
    </row>
    <row r="545" spans="4:4" x14ac:dyDescent="0.25">
      <c r="D545" s="2"/>
    </row>
    <row r="547" spans="4:4" x14ac:dyDescent="0.25">
      <c r="D547" s="2"/>
    </row>
    <row r="549" spans="4:4" x14ac:dyDescent="0.25">
      <c r="D549" s="2"/>
    </row>
    <row r="551" spans="4:4" x14ac:dyDescent="0.25">
      <c r="D551" s="2"/>
    </row>
    <row r="553" spans="4:4" x14ac:dyDescent="0.25">
      <c r="D553" s="2"/>
    </row>
    <row r="555" spans="4:4" x14ac:dyDescent="0.25">
      <c r="D555" s="2"/>
    </row>
    <row r="557" spans="4:4" x14ac:dyDescent="0.25">
      <c r="D557" s="2"/>
    </row>
    <row r="559" spans="4:4" x14ac:dyDescent="0.25">
      <c r="D559" s="2"/>
    </row>
    <row r="561" spans="4:4" x14ac:dyDescent="0.25">
      <c r="D561" s="2"/>
    </row>
    <row r="563" spans="4:4" x14ac:dyDescent="0.25">
      <c r="D563" s="2"/>
    </row>
    <row r="565" spans="4:4" x14ac:dyDescent="0.25">
      <c r="D565" s="2"/>
    </row>
    <row r="567" spans="4:4" x14ac:dyDescent="0.25">
      <c r="D567" s="2"/>
    </row>
    <row r="569" spans="4:4" x14ac:dyDescent="0.25">
      <c r="D569" s="2"/>
    </row>
    <row r="571" spans="4:4" x14ac:dyDescent="0.25">
      <c r="D571" s="2"/>
    </row>
    <row r="573" spans="4:4" x14ac:dyDescent="0.25">
      <c r="D573" s="2"/>
    </row>
    <row r="575" spans="4:4" x14ac:dyDescent="0.25">
      <c r="D575" s="2"/>
    </row>
    <row r="577" spans="4:4" x14ac:dyDescent="0.25">
      <c r="D577" s="2"/>
    </row>
    <row r="579" spans="4:4" x14ac:dyDescent="0.25">
      <c r="D579" s="2"/>
    </row>
    <row r="581" spans="4:4" x14ac:dyDescent="0.25">
      <c r="D581" s="2"/>
    </row>
    <row r="583" spans="4:4" x14ac:dyDescent="0.25">
      <c r="D583" s="2"/>
    </row>
    <row r="585" spans="4:4" x14ac:dyDescent="0.25">
      <c r="D585" s="2"/>
    </row>
    <row r="587" spans="4:4" x14ac:dyDescent="0.25">
      <c r="D587" s="2"/>
    </row>
    <row r="589" spans="4:4" x14ac:dyDescent="0.25">
      <c r="D589" s="2"/>
    </row>
    <row r="591" spans="4:4" x14ac:dyDescent="0.25">
      <c r="D591" s="2"/>
    </row>
    <row r="593" spans="4:4" x14ac:dyDescent="0.25">
      <c r="D593" s="2"/>
    </row>
    <row r="595" spans="4:4" x14ac:dyDescent="0.25">
      <c r="D595" s="2"/>
    </row>
    <row r="597" spans="4:4" x14ac:dyDescent="0.25">
      <c r="D597" s="2"/>
    </row>
    <row r="599" spans="4:4" x14ac:dyDescent="0.25">
      <c r="D599" s="2"/>
    </row>
    <row r="601" spans="4:4" x14ac:dyDescent="0.25">
      <c r="D601" s="2"/>
    </row>
    <row r="603" spans="4:4" x14ac:dyDescent="0.25">
      <c r="D603" s="2"/>
    </row>
    <row r="605" spans="4:4" x14ac:dyDescent="0.25">
      <c r="D605" s="2"/>
    </row>
    <row r="607" spans="4:4" x14ac:dyDescent="0.25">
      <c r="D607" s="2"/>
    </row>
    <row r="609" spans="4:4" x14ac:dyDescent="0.25">
      <c r="D609" s="2"/>
    </row>
    <row r="611" spans="4:4" x14ac:dyDescent="0.25">
      <c r="D611" s="2"/>
    </row>
    <row r="613" spans="4:4" x14ac:dyDescent="0.25">
      <c r="D613" s="2"/>
    </row>
    <row r="615" spans="4:4" x14ac:dyDescent="0.25">
      <c r="D615" s="2"/>
    </row>
    <row r="617" spans="4:4" x14ac:dyDescent="0.25">
      <c r="D617" s="2"/>
    </row>
    <row r="619" spans="4:4" x14ac:dyDescent="0.25">
      <c r="D619" s="2"/>
    </row>
    <row r="621" spans="4:4" x14ac:dyDescent="0.25">
      <c r="D621" s="2"/>
    </row>
    <row r="623" spans="4:4" x14ac:dyDescent="0.25">
      <c r="D623" s="2"/>
    </row>
    <row r="625" spans="4:4" x14ac:dyDescent="0.25">
      <c r="D625" s="2"/>
    </row>
    <row r="627" spans="4:4" x14ac:dyDescent="0.25">
      <c r="D627" s="2"/>
    </row>
    <row r="629" spans="4:4" x14ac:dyDescent="0.25">
      <c r="D629" s="2"/>
    </row>
    <row r="631" spans="4:4" x14ac:dyDescent="0.25">
      <c r="D631" s="2"/>
    </row>
    <row r="633" spans="4:4" x14ac:dyDescent="0.25">
      <c r="D633" s="2"/>
    </row>
    <row r="635" spans="4:4" x14ac:dyDescent="0.25">
      <c r="D635" s="2"/>
    </row>
    <row r="637" spans="4:4" x14ac:dyDescent="0.25">
      <c r="D637" s="2"/>
    </row>
    <row r="639" spans="4:4" x14ac:dyDescent="0.25">
      <c r="D639" s="2"/>
    </row>
    <row r="641" spans="4:4" x14ac:dyDescent="0.25">
      <c r="D641" s="2"/>
    </row>
    <row r="643" spans="4:4" x14ac:dyDescent="0.25">
      <c r="D643" s="2"/>
    </row>
    <row r="645" spans="4:4" x14ac:dyDescent="0.25">
      <c r="D645" s="2"/>
    </row>
    <row r="647" spans="4:4" x14ac:dyDescent="0.25">
      <c r="D647" s="2"/>
    </row>
    <row r="649" spans="4:4" x14ac:dyDescent="0.25">
      <c r="D649" s="2"/>
    </row>
    <row r="651" spans="4:4" x14ac:dyDescent="0.25">
      <c r="D651" s="2"/>
    </row>
    <row r="653" spans="4:4" x14ac:dyDescent="0.25">
      <c r="D653" s="2"/>
    </row>
    <row r="655" spans="4:4" x14ac:dyDescent="0.25">
      <c r="D655" s="2"/>
    </row>
    <row r="657" spans="4:4" x14ac:dyDescent="0.25">
      <c r="D657" s="2"/>
    </row>
    <row r="659" spans="4:4" x14ac:dyDescent="0.25">
      <c r="D659" s="2"/>
    </row>
    <row r="661" spans="4:4" x14ac:dyDescent="0.25">
      <c r="D661" s="2"/>
    </row>
    <row r="663" spans="4:4" x14ac:dyDescent="0.25">
      <c r="D663" s="2"/>
    </row>
    <row r="665" spans="4:4" x14ac:dyDescent="0.25">
      <c r="D665" s="2"/>
    </row>
    <row r="667" spans="4:4" x14ac:dyDescent="0.25">
      <c r="D667" s="2"/>
    </row>
    <row r="669" spans="4:4" x14ac:dyDescent="0.25">
      <c r="D669" s="2"/>
    </row>
    <row r="671" spans="4:4" x14ac:dyDescent="0.25">
      <c r="D671" s="2"/>
    </row>
    <row r="673" spans="4:4" x14ac:dyDescent="0.25">
      <c r="D673" s="2"/>
    </row>
    <row r="675" spans="4:4" x14ac:dyDescent="0.25">
      <c r="D675" s="2"/>
    </row>
    <row r="677" spans="4:4" x14ac:dyDescent="0.25">
      <c r="D677" s="2"/>
    </row>
    <row r="679" spans="4:4" x14ac:dyDescent="0.25">
      <c r="D679" s="2"/>
    </row>
    <row r="681" spans="4:4" x14ac:dyDescent="0.25">
      <c r="D681" s="2"/>
    </row>
    <row r="683" spans="4:4" x14ac:dyDescent="0.25">
      <c r="D683" s="2"/>
    </row>
    <row r="685" spans="4:4" x14ac:dyDescent="0.25">
      <c r="D685" s="2"/>
    </row>
    <row r="687" spans="4:4" x14ac:dyDescent="0.25">
      <c r="D687" s="2"/>
    </row>
    <row r="689" spans="4:4" x14ac:dyDescent="0.25">
      <c r="D689" s="2"/>
    </row>
    <row r="691" spans="4:4" x14ac:dyDescent="0.25">
      <c r="D691" s="2"/>
    </row>
    <row r="693" spans="4:4" x14ac:dyDescent="0.25">
      <c r="D693" s="2"/>
    </row>
    <row r="695" spans="4:4" x14ac:dyDescent="0.25">
      <c r="D695" s="2"/>
    </row>
    <row r="697" spans="4:4" x14ac:dyDescent="0.25">
      <c r="D697" s="2"/>
    </row>
    <row r="699" spans="4:4" x14ac:dyDescent="0.25">
      <c r="D699" s="2"/>
    </row>
    <row r="701" spans="4:4" x14ac:dyDescent="0.25">
      <c r="D701" s="2"/>
    </row>
    <row r="703" spans="4:4" x14ac:dyDescent="0.25">
      <c r="D703" s="2"/>
    </row>
    <row r="705" spans="4:4" x14ac:dyDescent="0.25">
      <c r="D705" s="2"/>
    </row>
    <row r="707" spans="4:4" x14ac:dyDescent="0.25">
      <c r="D707" s="2"/>
    </row>
    <row r="709" spans="4:4" x14ac:dyDescent="0.25">
      <c r="D709" s="2"/>
    </row>
    <row r="711" spans="4:4" x14ac:dyDescent="0.25">
      <c r="D711" s="2"/>
    </row>
    <row r="713" spans="4:4" x14ac:dyDescent="0.25">
      <c r="D713" s="2"/>
    </row>
    <row r="715" spans="4:4" x14ac:dyDescent="0.25">
      <c r="D715" s="2"/>
    </row>
    <row r="717" spans="4:4" x14ac:dyDescent="0.25">
      <c r="D717" s="2"/>
    </row>
    <row r="719" spans="4:4" x14ac:dyDescent="0.25">
      <c r="D719" s="2"/>
    </row>
    <row r="721" spans="4:4" x14ac:dyDescent="0.25">
      <c r="D721" s="2"/>
    </row>
    <row r="723" spans="4:4" x14ac:dyDescent="0.25">
      <c r="D723" s="2"/>
    </row>
    <row r="725" spans="4:4" x14ac:dyDescent="0.25">
      <c r="D725" s="2"/>
    </row>
    <row r="727" spans="4:4" x14ac:dyDescent="0.25">
      <c r="D727" s="2"/>
    </row>
    <row r="729" spans="4:4" x14ac:dyDescent="0.25">
      <c r="D729" s="2"/>
    </row>
    <row r="731" spans="4:4" x14ac:dyDescent="0.25">
      <c r="D731" s="2"/>
    </row>
    <row r="733" spans="4:4" x14ac:dyDescent="0.25">
      <c r="D733" s="2"/>
    </row>
    <row r="735" spans="4:4" x14ac:dyDescent="0.25">
      <c r="D735" s="2"/>
    </row>
    <row r="737" spans="4:4" x14ac:dyDescent="0.25">
      <c r="D737" s="2"/>
    </row>
    <row r="739" spans="4:4" x14ac:dyDescent="0.25">
      <c r="D739" s="2"/>
    </row>
    <row r="741" spans="4:4" x14ac:dyDescent="0.25">
      <c r="D741" s="2"/>
    </row>
    <row r="743" spans="4:4" x14ac:dyDescent="0.25">
      <c r="D743" s="2"/>
    </row>
    <row r="745" spans="4:4" x14ac:dyDescent="0.25">
      <c r="D745" s="2"/>
    </row>
    <row r="747" spans="4:4" x14ac:dyDescent="0.25">
      <c r="D747" s="2"/>
    </row>
    <row r="749" spans="4:4" x14ac:dyDescent="0.25">
      <c r="D749" s="2"/>
    </row>
    <row r="751" spans="4:4" x14ac:dyDescent="0.25">
      <c r="D751" s="2"/>
    </row>
    <row r="753" spans="4:4" x14ac:dyDescent="0.25">
      <c r="D753" s="2"/>
    </row>
    <row r="755" spans="4:4" x14ac:dyDescent="0.25">
      <c r="D755" s="2"/>
    </row>
    <row r="757" spans="4:4" x14ac:dyDescent="0.25">
      <c r="D757" s="2"/>
    </row>
    <row r="759" spans="4:4" x14ac:dyDescent="0.25">
      <c r="D759" s="2"/>
    </row>
    <row r="761" spans="4:4" x14ac:dyDescent="0.25">
      <c r="D761" s="2"/>
    </row>
    <row r="763" spans="4:4" x14ac:dyDescent="0.25">
      <c r="D763" s="2"/>
    </row>
    <row r="765" spans="4:4" x14ac:dyDescent="0.25">
      <c r="D765" s="2"/>
    </row>
    <row r="767" spans="4:4" x14ac:dyDescent="0.25">
      <c r="D767" s="2"/>
    </row>
    <row r="769" spans="4:4" x14ac:dyDescent="0.25">
      <c r="D769" s="2"/>
    </row>
    <row r="771" spans="4:4" x14ac:dyDescent="0.25">
      <c r="D771" s="2"/>
    </row>
    <row r="773" spans="4:4" x14ac:dyDescent="0.25">
      <c r="D773" s="2"/>
    </row>
    <row r="775" spans="4:4" x14ac:dyDescent="0.25">
      <c r="D775" s="2"/>
    </row>
    <row r="777" spans="4:4" x14ac:dyDescent="0.25">
      <c r="D777" s="2"/>
    </row>
    <row r="779" spans="4:4" x14ac:dyDescent="0.25">
      <c r="D779" s="2"/>
    </row>
    <row r="781" spans="4:4" x14ac:dyDescent="0.25">
      <c r="D781" s="2"/>
    </row>
    <row r="783" spans="4:4" x14ac:dyDescent="0.25">
      <c r="D783" s="2"/>
    </row>
    <row r="785" spans="4:4" x14ac:dyDescent="0.25">
      <c r="D785" s="2"/>
    </row>
    <row r="787" spans="4:4" x14ac:dyDescent="0.25">
      <c r="D787" s="2"/>
    </row>
    <row r="789" spans="4:4" x14ac:dyDescent="0.25">
      <c r="D789" s="2"/>
    </row>
    <row r="791" spans="4:4" x14ac:dyDescent="0.25">
      <c r="D791" s="2"/>
    </row>
    <row r="793" spans="4:4" x14ac:dyDescent="0.25">
      <c r="D793" s="2"/>
    </row>
    <row r="795" spans="4:4" x14ac:dyDescent="0.25">
      <c r="D795" s="2"/>
    </row>
    <row r="797" spans="4:4" x14ac:dyDescent="0.25">
      <c r="D797" s="2"/>
    </row>
    <row r="799" spans="4:4" x14ac:dyDescent="0.25">
      <c r="D799" s="2"/>
    </row>
    <row r="801" spans="4:4" x14ac:dyDescent="0.25">
      <c r="D801" s="2"/>
    </row>
    <row r="803" spans="4:4" x14ac:dyDescent="0.25">
      <c r="D803" s="2"/>
    </row>
    <row r="805" spans="4:4" x14ac:dyDescent="0.25">
      <c r="D805" s="2"/>
    </row>
    <row r="807" spans="4:4" x14ac:dyDescent="0.25">
      <c r="D807" s="2"/>
    </row>
    <row r="809" spans="4:4" x14ac:dyDescent="0.25">
      <c r="D809" s="2"/>
    </row>
    <row r="811" spans="4:4" x14ac:dyDescent="0.25">
      <c r="D811" s="2"/>
    </row>
    <row r="813" spans="4:4" x14ac:dyDescent="0.25">
      <c r="D813" s="2"/>
    </row>
    <row r="815" spans="4:4" x14ac:dyDescent="0.25">
      <c r="D815" s="2"/>
    </row>
    <row r="817" spans="4:4" x14ac:dyDescent="0.25">
      <c r="D817" s="2"/>
    </row>
    <row r="819" spans="4:4" x14ac:dyDescent="0.25">
      <c r="D819" s="2"/>
    </row>
    <row r="821" spans="4:4" x14ac:dyDescent="0.25">
      <c r="D821" s="2"/>
    </row>
    <row r="823" spans="4:4" x14ac:dyDescent="0.25">
      <c r="D823" s="2"/>
    </row>
    <row r="825" spans="4:4" x14ac:dyDescent="0.25">
      <c r="D825" s="2"/>
    </row>
    <row r="827" spans="4:4" x14ac:dyDescent="0.25">
      <c r="D827" s="2"/>
    </row>
    <row r="829" spans="4:4" x14ac:dyDescent="0.25">
      <c r="D829" s="2"/>
    </row>
    <row r="831" spans="4:4" x14ac:dyDescent="0.25">
      <c r="D831" s="2"/>
    </row>
    <row r="833" spans="4:4" x14ac:dyDescent="0.25">
      <c r="D833" s="2"/>
    </row>
    <row r="835" spans="4:4" x14ac:dyDescent="0.25">
      <c r="D835" s="2"/>
    </row>
    <row r="837" spans="4:4" x14ac:dyDescent="0.25">
      <c r="D837" s="2"/>
    </row>
    <row r="839" spans="4:4" x14ac:dyDescent="0.25">
      <c r="D839" s="2"/>
    </row>
    <row r="841" spans="4:4" x14ac:dyDescent="0.25">
      <c r="D841" s="2"/>
    </row>
    <row r="843" spans="4:4" x14ac:dyDescent="0.25">
      <c r="D843" s="2"/>
    </row>
    <row r="845" spans="4:4" x14ac:dyDescent="0.25">
      <c r="D845" s="2"/>
    </row>
    <row r="847" spans="4:4" x14ac:dyDescent="0.25">
      <c r="D847" s="2"/>
    </row>
    <row r="849" spans="4:4" x14ac:dyDescent="0.25">
      <c r="D849" s="2"/>
    </row>
    <row r="851" spans="4:4" x14ac:dyDescent="0.25">
      <c r="D851" s="2"/>
    </row>
    <row r="853" spans="4:4" x14ac:dyDescent="0.25">
      <c r="D853" s="2"/>
    </row>
    <row r="855" spans="4:4" x14ac:dyDescent="0.25">
      <c r="D855" s="2"/>
    </row>
    <row r="857" spans="4:4" x14ac:dyDescent="0.25">
      <c r="D857" s="2"/>
    </row>
    <row r="859" spans="4:4" x14ac:dyDescent="0.25">
      <c r="D859" s="2"/>
    </row>
    <row r="861" spans="4:4" x14ac:dyDescent="0.25">
      <c r="D861" s="2"/>
    </row>
    <row r="863" spans="4:4" x14ac:dyDescent="0.25">
      <c r="D863" s="2"/>
    </row>
    <row r="865" spans="4:4" x14ac:dyDescent="0.25">
      <c r="D865" s="2"/>
    </row>
    <row r="867" spans="4:4" x14ac:dyDescent="0.25">
      <c r="D867" s="2"/>
    </row>
    <row r="869" spans="4:4" x14ac:dyDescent="0.25">
      <c r="D869" s="2"/>
    </row>
    <row r="871" spans="4:4" x14ac:dyDescent="0.25">
      <c r="D871" s="2"/>
    </row>
    <row r="873" spans="4:4" x14ac:dyDescent="0.25">
      <c r="D873" s="2"/>
    </row>
    <row r="875" spans="4:4" x14ac:dyDescent="0.25">
      <c r="D875" s="2"/>
    </row>
    <row r="877" spans="4:4" x14ac:dyDescent="0.25">
      <c r="D877" s="2"/>
    </row>
    <row r="879" spans="4:4" x14ac:dyDescent="0.25">
      <c r="D879" s="2"/>
    </row>
    <row r="881" spans="4:4" x14ac:dyDescent="0.25">
      <c r="D881" s="2"/>
    </row>
    <row r="883" spans="4:4" x14ac:dyDescent="0.25">
      <c r="D883" s="2"/>
    </row>
    <row r="885" spans="4:4" x14ac:dyDescent="0.25">
      <c r="D885" s="2"/>
    </row>
    <row r="887" spans="4:4" x14ac:dyDescent="0.25">
      <c r="D887" s="2"/>
    </row>
    <row r="889" spans="4:4" x14ac:dyDescent="0.25">
      <c r="D889" s="2"/>
    </row>
    <row r="891" spans="4:4" x14ac:dyDescent="0.25">
      <c r="D891" s="2"/>
    </row>
    <row r="893" spans="4:4" x14ac:dyDescent="0.25">
      <c r="D893" s="2"/>
    </row>
    <row r="895" spans="4:4" x14ac:dyDescent="0.25">
      <c r="D895" s="2"/>
    </row>
    <row r="897" spans="4:4" x14ac:dyDescent="0.25">
      <c r="D897" s="2"/>
    </row>
    <row r="899" spans="4:4" x14ac:dyDescent="0.25">
      <c r="D899" s="2"/>
    </row>
    <row r="901" spans="4:4" x14ac:dyDescent="0.25">
      <c r="D901" s="2"/>
    </row>
    <row r="903" spans="4:4" x14ac:dyDescent="0.25">
      <c r="D903" s="2"/>
    </row>
    <row r="905" spans="4:4" x14ac:dyDescent="0.25">
      <c r="D905" s="2"/>
    </row>
    <row r="907" spans="4:4" x14ac:dyDescent="0.25">
      <c r="D907" s="2"/>
    </row>
    <row r="909" spans="4:4" x14ac:dyDescent="0.25">
      <c r="D909" s="2"/>
    </row>
    <row r="911" spans="4:4" x14ac:dyDescent="0.25">
      <c r="D911" s="2"/>
    </row>
    <row r="913" spans="4:4" x14ac:dyDescent="0.25">
      <c r="D913" s="2"/>
    </row>
    <row r="915" spans="4:4" x14ac:dyDescent="0.25">
      <c r="D915" s="2"/>
    </row>
    <row r="917" spans="4:4" x14ac:dyDescent="0.25">
      <c r="D917" s="2"/>
    </row>
    <row r="919" spans="4:4" x14ac:dyDescent="0.25">
      <c r="D919" s="2"/>
    </row>
    <row r="921" spans="4:4" x14ac:dyDescent="0.25">
      <c r="D921" s="2"/>
    </row>
    <row r="923" spans="4:4" x14ac:dyDescent="0.25">
      <c r="D923" s="2"/>
    </row>
    <row r="925" spans="4:4" x14ac:dyDescent="0.25">
      <c r="D925" s="2"/>
    </row>
    <row r="927" spans="4:4" x14ac:dyDescent="0.25">
      <c r="D927" s="2"/>
    </row>
    <row r="929" spans="4:4" x14ac:dyDescent="0.25">
      <c r="D929" s="2"/>
    </row>
    <row r="931" spans="4:4" x14ac:dyDescent="0.25">
      <c r="D931" s="2"/>
    </row>
    <row r="933" spans="4:4" x14ac:dyDescent="0.25">
      <c r="D933" s="2"/>
    </row>
    <row r="935" spans="4:4" x14ac:dyDescent="0.25">
      <c r="D935" s="2"/>
    </row>
    <row r="937" spans="4:4" x14ac:dyDescent="0.25">
      <c r="D937" s="2"/>
    </row>
    <row r="939" spans="4:4" x14ac:dyDescent="0.25">
      <c r="D939" s="2"/>
    </row>
    <row r="941" spans="4:4" x14ac:dyDescent="0.25">
      <c r="D941" s="2"/>
    </row>
    <row r="943" spans="4:4" x14ac:dyDescent="0.25">
      <c r="D943" s="2"/>
    </row>
    <row r="945" spans="4:4" x14ac:dyDescent="0.25">
      <c r="D945" s="2"/>
    </row>
    <row r="947" spans="4:4" x14ac:dyDescent="0.25">
      <c r="D947" s="2"/>
    </row>
    <row r="949" spans="4:4" x14ac:dyDescent="0.25">
      <c r="D949" s="2"/>
    </row>
    <row r="951" spans="4:4" x14ac:dyDescent="0.25">
      <c r="D951" s="2"/>
    </row>
    <row r="953" spans="4:4" x14ac:dyDescent="0.25">
      <c r="D953" s="2"/>
    </row>
    <row r="955" spans="4:4" x14ac:dyDescent="0.25">
      <c r="D955" s="2"/>
    </row>
    <row r="957" spans="4:4" x14ac:dyDescent="0.25">
      <c r="D957" s="2"/>
    </row>
    <row r="959" spans="4:4" x14ac:dyDescent="0.25">
      <c r="D959" s="2"/>
    </row>
    <row r="961" spans="4:4" x14ac:dyDescent="0.25">
      <c r="D961" s="2"/>
    </row>
    <row r="963" spans="4:4" x14ac:dyDescent="0.25">
      <c r="D963" s="2"/>
    </row>
    <row r="965" spans="4:4" x14ac:dyDescent="0.25">
      <c r="D965" s="2"/>
    </row>
    <row r="967" spans="4:4" x14ac:dyDescent="0.25">
      <c r="D967" s="2"/>
    </row>
    <row r="969" spans="4:4" x14ac:dyDescent="0.25">
      <c r="D969" s="2"/>
    </row>
    <row r="971" spans="4:4" x14ac:dyDescent="0.25">
      <c r="D971" s="2"/>
    </row>
    <row r="973" spans="4:4" x14ac:dyDescent="0.25">
      <c r="D973" s="2"/>
    </row>
    <row r="975" spans="4:4" x14ac:dyDescent="0.25">
      <c r="D975" s="2"/>
    </row>
    <row r="977" spans="4:4" x14ac:dyDescent="0.25">
      <c r="D977" s="2"/>
    </row>
    <row r="979" spans="4:4" x14ac:dyDescent="0.25">
      <c r="D979" s="2"/>
    </row>
    <row r="981" spans="4:4" x14ac:dyDescent="0.25">
      <c r="D981" s="2"/>
    </row>
    <row r="983" spans="4:4" x14ac:dyDescent="0.25">
      <c r="D983" s="2"/>
    </row>
    <row r="985" spans="4:4" x14ac:dyDescent="0.25">
      <c r="D985" s="2"/>
    </row>
    <row r="987" spans="4:4" x14ac:dyDescent="0.25">
      <c r="D987" s="2"/>
    </row>
    <row r="989" spans="4:4" x14ac:dyDescent="0.25">
      <c r="D989" s="2"/>
    </row>
    <row r="991" spans="4:4" x14ac:dyDescent="0.25">
      <c r="D991" s="2"/>
    </row>
    <row r="993" spans="4:4" x14ac:dyDescent="0.25">
      <c r="D993" s="2"/>
    </row>
    <row r="995" spans="4:4" x14ac:dyDescent="0.25">
      <c r="D995" s="2"/>
    </row>
    <row r="997" spans="4:4" x14ac:dyDescent="0.25">
      <c r="D997" s="2"/>
    </row>
    <row r="999" spans="4:4" x14ac:dyDescent="0.25">
      <c r="D999" s="2"/>
    </row>
    <row r="1001" spans="4:4" x14ac:dyDescent="0.25">
      <c r="D1001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material data</vt:lpstr>
      <vt:lpstr>ricker wavelet 10Hz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Massimo</cp:lastModifiedBy>
  <dcterms:created xsi:type="dcterms:W3CDTF">2015-06-05T18:19:34Z</dcterms:created>
  <dcterms:modified xsi:type="dcterms:W3CDTF">2021-11-04T16:37:48Z</dcterms:modified>
</cp:coreProperties>
</file>