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VBShared\webinar_04_rc_frame_distr_plast\"/>
    </mc:Choice>
  </mc:AlternateContent>
  <xr:revisionPtr revIDLastSave="0" documentId="13_ncr:1_{A84B906A-2273-4307-A288-30EC423C3A7A}" xr6:coauthVersionLast="45" xr6:coauthVersionMax="45" xr10:uidLastSave="{00000000-0000-0000-0000-000000000000}"/>
  <bookViews>
    <workbookView xWindow="33375" yWindow="1410" windowWidth="21600" windowHeight="11385" xr2:uid="{3FD09CC7-CE7E-45D6-A312-E6DB1DB49704}"/>
  </bookViews>
  <sheets>
    <sheet name="fract ener reg" sheetId="1" r:id="rId1"/>
    <sheet name="shea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" i="2" l="1"/>
  <c r="E8" i="2" s="1"/>
  <c r="E3" i="2"/>
  <c r="C8" i="2"/>
  <c r="C3" i="2"/>
  <c r="D3" i="2"/>
  <c r="G24" i="2"/>
  <c r="H17" i="2"/>
  <c r="H16" i="2"/>
  <c r="G16" i="2"/>
  <c r="G17" i="2" s="1"/>
  <c r="G11" i="2"/>
  <c r="G10" i="2"/>
  <c r="H10" i="2" s="1"/>
  <c r="H7" i="2"/>
  <c r="B13" i="2"/>
  <c r="A13" i="2"/>
  <c r="H5" i="2"/>
  <c r="H4" i="2"/>
  <c r="E5" i="1"/>
  <c r="E10" i="1"/>
  <c r="B10" i="1"/>
  <c r="B11" i="1"/>
  <c r="E9" i="1"/>
  <c r="B9" i="1"/>
  <c r="E3" i="1"/>
  <c r="B3" i="1"/>
  <c r="B13" i="1" l="1"/>
  <c r="E11" i="1" s="1"/>
  <c r="E13" i="1" s="1"/>
  <c r="E15" i="1" l="1"/>
</calcChain>
</file>

<file path=xl/sharedStrings.xml><?xml version="1.0" encoding="utf-8"?>
<sst xmlns="http://schemas.openxmlformats.org/spreadsheetml/2006/main" count="28" uniqueCount="18">
  <si>
    <t>ep</t>
  </si>
  <si>
    <t>eu</t>
  </si>
  <si>
    <t>sp</t>
  </si>
  <si>
    <t>su</t>
  </si>
  <si>
    <t>Gc</t>
  </si>
  <si>
    <t>G1</t>
  </si>
  <si>
    <t>E</t>
  </si>
  <si>
    <t>G2</t>
  </si>
  <si>
    <t>factor</t>
  </si>
  <si>
    <t>check</t>
  </si>
  <si>
    <t>e*</t>
  </si>
  <si>
    <t>W</t>
  </si>
  <si>
    <t>H</t>
  </si>
  <si>
    <t>As_y</t>
  </si>
  <si>
    <t>peak</t>
  </si>
  <si>
    <t>yield</t>
  </si>
  <si>
    <t>Concrete 01</t>
  </si>
  <si>
    <t>concrete 01 regularized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</si>
</sst>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1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733D6-7814-42E4-B791-D8CE1347D558}">
  <dimension ref="A2:E15"/>
  <sheetViews>
    <sheetView tabSelected="1" workbookViewId="0">
      <selection activeCell="E20" sqref="E20"/>
    </sheetView>
  </sheetViews>
  <sheetFormatPr defaultRowHeight="15" x14ac:dyDescent="0.25"/>
  <cols>
    <col min="1" max="2" width="13" customWidth="1"/>
    <col min="4" max="5" width="13" customWidth="1"/>
  </cols>
  <sheetData>
    <row r="2" spans="1:5" x14ac:dyDescent="0.25">
      <c r="A2" t="s">
        <v>16</v>
      </c>
      <c r="D2" t="s">
        <v>17</v>
      </c>
    </row>
    <row r="3" spans="1:5" x14ac:dyDescent="0.25">
      <c r="A3" t="s">
        <v>6</v>
      </c>
      <c r="B3">
        <f>2*B6/B4</f>
        <v>35000</v>
      </c>
      <c r="D3" t="s">
        <v>6</v>
      </c>
      <c r="E3">
        <f>2*E6/E4</f>
        <v>35000</v>
      </c>
    </row>
    <row r="4" spans="1:5" x14ac:dyDescent="0.25">
      <c r="A4" t="s">
        <v>0</v>
      </c>
      <c r="B4">
        <v>2E-3</v>
      </c>
      <c r="D4" t="s">
        <v>0</v>
      </c>
      <c r="E4">
        <v>2E-3</v>
      </c>
    </row>
    <row r="5" spans="1:5" x14ac:dyDescent="0.25">
      <c r="A5" t="s">
        <v>1</v>
      </c>
      <c r="B5" s="1">
        <v>1.4999999999999999E-2</v>
      </c>
      <c r="D5" t="s">
        <v>1</v>
      </c>
      <c r="E5" s="1">
        <f>2*(E14*B13-B10)/(B6-B7+2*B7)+B4</f>
        <v>4.2857142857142858E-2</v>
      </c>
    </row>
    <row r="6" spans="1:5" x14ac:dyDescent="0.25">
      <c r="A6" t="s">
        <v>2</v>
      </c>
      <c r="B6">
        <v>35</v>
      </c>
      <c r="D6" t="s">
        <v>2</v>
      </c>
      <c r="E6">
        <v>35</v>
      </c>
    </row>
    <row r="7" spans="1:5" x14ac:dyDescent="0.25">
      <c r="A7" t="s">
        <v>3</v>
      </c>
      <c r="B7">
        <v>5</v>
      </c>
      <c r="D7" t="s">
        <v>3</v>
      </c>
      <c r="E7">
        <v>5</v>
      </c>
    </row>
    <row r="9" spans="1:5" x14ac:dyDescent="0.25">
      <c r="A9" t="s">
        <v>10</v>
      </c>
      <c r="B9">
        <f>(B6-B7)/B3</f>
        <v>8.571428571428571E-4</v>
      </c>
      <c r="D9" t="s">
        <v>10</v>
      </c>
      <c r="E9">
        <f>(E6-E7)/E3</f>
        <v>8.571428571428571E-4</v>
      </c>
    </row>
    <row r="10" spans="1:5" x14ac:dyDescent="0.25">
      <c r="A10" t="s">
        <v>5</v>
      </c>
      <c r="B10">
        <f>(B6-B7)^2/(2*B3)+(B4-B9)*B7</f>
        <v>1.8571428571428572E-2</v>
      </c>
      <c r="D10" t="s">
        <v>5</v>
      </c>
      <c r="E10">
        <f>(E6-E7)^2/(2*E3)+(E4-E9)*E7</f>
        <v>1.8571428571428572E-2</v>
      </c>
    </row>
    <row r="11" spans="1:5" x14ac:dyDescent="0.25">
      <c r="A11" t="s">
        <v>7</v>
      </c>
      <c r="B11">
        <f>(B6-B7)*(B5-B4)/2+(B5-B4)*B7</f>
        <v>0.26</v>
      </c>
      <c r="D11" t="s">
        <v>7</v>
      </c>
      <c r="E11">
        <f>(E6-E7)*(E5-E4)/2+(E5-E4)*E7</f>
        <v>0.81714285714285717</v>
      </c>
    </row>
    <row r="13" spans="1:5" x14ac:dyDescent="0.25">
      <c r="A13" t="s">
        <v>4</v>
      </c>
      <c r="B13" s="1">
        <f>B10+B11</f>
        <v>0.27857142857142858</v>
      </c>
      <c r="D13" t="s">
        <v>4</v>
      </c>
      <c r="E13" s="1">
        <f>E10+E11</f>
        <v>0.83571428571428574</v>
      </c>
    </row>
    <row r="14" spans="1:5" x14ac:dyDescent="0.25">
      <c r="D14" t="s">
        <v>8</v>
      </c>
      <c r="E14">
        <v>3</v>
      </c>
    </row>
    <row r="15" spans="1:5" x14ac:dyDescent="0.25">
      <c r="D15" t="s">
        <v>9</v>
      </c>
      <c r="E15">
        <f>E13/B13</f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74E9E-F770-4DEF-9CFB-F3A1DD546A30}">
  <dimension ref="A2:H24"/>
  <sheetViews>
    <sheetView workbookViewId="0">
      <selection activeCell="F32" sqref="F32"/>
    </sheetView>
  </sheetViews>
  <sheetFormatPr defaultRowHeight="15" x14ac:dyDescent="0.25"/>
  <cols>
    <col min="1" max="2" width="12.140625" customWidth="1"/>
    <col min="4" max="4" width="11" bestFit="1" customWidth="1"/>
  </cols>
  <sheetData>
    <row r="2" spans="1:8" x14ac:dyDescent="0.25">
      <c r="B2" t="s">
        <v>14</v>
      </c>
      <c r="C2" t="s">
        <v>15</v>
      </c>
      <c r="D2" t="s">
        <v>0</v>
      </c>
    </row>
    <row r="3" spans="1:8" x14ac:dyDescent="0.25">
      <c r="A3" s="2">
        <v>3.9343900000000001E-5</v>
      </c>
      <c r="B3" s="2">
        <v>197000</v>
      </c>
      <c r="C3" s="2">
        <f>B3*0.95</f>
        <v>187150</v>
      </c>
      <c r="D3">
        <f>0.001</f>
        <v>1E-3</v>
      </c>
      <c r="E3" s="2">
        <f>(B3-C3)/D3/$G$10</f>
        <v>1.9667693148688048E-3</v>
      </c>
    </row>
    <row r="4" spans="1:8" x14ac:dyDescent="0.25">
      <c r="A4" s="2">
        <v>3.9737300000000003E-5</v>
      </c>
      <c r="B4">
        <v>197</v>
      </c>
      <c r="G4" t="s">
        <v>11</v>
      </c>
      <c r="H4">
        <f>500</f>
        <v>500</v>
      </c>
    </row>
    <row r="5" spans="1:8" x14ac:dyDescent="0.25">
      <c r="A5">
        <v>0.01</v>
      </c>
      <c r="B5">
        <v>1</v>
      </c>
      <c r="G5" t="s">
        <v>12</v>
      </c>
      <c r="H5">
        <f>300</f>
        <v>300</v>
      </c>
    </row>
    <row r="6" spans="1:8" x14ac:dyDescent="0.25">
      <c r="A6">
        <v>0.1</v>
      </c>
      <c r="B6">
        <v>0.99</v>
      </c>
    </row>
    <row r="7" spans="1:8" x14ac:dyDescent="0.25">
      <c r="G7" t="s">
        <v>13</v>
      </c>
      <c r="H7">
        <f>H4*H5*5/6</f>
        <v>125000</v>
      </c>
    </row>
    <row r="8" spans="1:8" x14ac:dyDescent="0.25">
      <c r="A8" s="2">
        <v>6.8487500000000005E-5</v>
      </c>
      <c r="B8" s="2">
        <v>343000</v>
      </c>
      <c r="C8" s="2">
        <f>B8*0.95</f>
        <v>325850</v>
      </c>
      <c r="D8">
        <f>0.001</f>
        <v>1E-3</v>
      </c>
      <c r="E8" s="2">
        <f>(B8-C8)/D8/$G$10</f>
        <v>3.4243750000000003E-3</v>
      </c>
    </row>
    <row r="9" spans="1:8" x14ac:dyDescent="0.25">
      <c r="A9" s="2">
        <v>6.9172399999999995E-5</v>
      </c>
      <c r="B9">
        <v>343.21</v>
      </c>
    </row>
    <row r="10" spans="1:8" x14ac:dyDescent="0.25">
      <c r="A10">
        <v>0.01</v>
      </c>
      <c r="B10">
        <v>1</v>
      </c>
      <c r="G10" s="2">
        <f>B8/A8</f>
        <v>5008213177.5871506</v>
      </c>
      <c r="H10" s="2">
        <f>G10/H7</f>
        <v>40065.705420697202</v>
      </c>
    </row>
    <row r="11" spans="1:8" x14ac:dyDescent="0.25">
      <c r="A11">
        <v>0.1</v>
      </c>
      <c r="B11">
        <v>0.99</v>
      </c>
      <c r="G11" s="2">
        <f>B3/A3</f>
        <v>5007129440.6502657</v>
      </c>
    </row>
    <row r="13" spans="1:8" x14ac:dyDescent="0.25">
      <c r="A13">
        <f>A8/A3</f>
        <v>1.7407399876473864</v>
      </c>
      <c r="B13">
        <f>B8/B3</f>
        <v>1.7411167512690355</v>
      </c>
    </row>
    <row r="16" spans="1:8" x14ac:dyDescent="0.25">
      <c r="G16" s="2">
        <f>A8*2</f>
        <v>1.3697500000000001E-4</v>
      </c>
      <c r="H16" s="2">
        <f>2*A3</f>
        <v>7.8687800000000002E-5</v>
      </c>
    </row>
    <row r="17" spans="7:8" x14ac:dyDescent="0.25">
      <c r="G17" s="2">
        <f>2*B8/G16</f>
        <v>5008213177.5871506</v>
      </c>
      <c r="H17" s="2">
        <f>2*B3/H16</f>
        <v>5007129440.6502657</v>
      </c>
    </row>
    <row r="24" spans="7:8" x14ac:dyDescent="0.25">
      <c r="G24" s="2">
        <f>B3/5010000000</f>
        <v>3.9321357285429139E-5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fract ener reg</vt:lpstr>
      <vt:lpstr>shear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Massimo</dc:creator>
  <cp:lastModifiedBy>Massimo</cp:lastModifiedBy>
  <dcterms:created xsi:type="dcterms:W3CDTF">2020-02-17T08:56:26Z</dcterms:created>
  <dcterms:modified xsi:type="dcterms:W3CDTF">2020-02-17T13:39:10Z</dcterms:modified>
</cp:coreProperties>
</file>