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BShared\webinar_25_01_2023_asd_concrete_3d\material_test\"/>
    </mc:Choice>
  </mc:AlternateContent>
  <xr:revisionPtr revIDLastSave="0" documentId="8_{1A4F7C0F-7F90-4C89-8481-F53EFE9BE000}" xr6:coauthVersionLast="47" xr6:coauthVersionMax="47" xr10:uidLastSave="{00000000-0000-0000-0000-000000000000}"/>
  <bookViews>
    <workbookView xWindow="-28920" yWindow="-120" windowWidth="29040" windowHeight="15840" xr2:uid="{31690CC1-C7E5-4697-B33D-DA7AB66A7355}"/>
  </bookViews>
  <sheets>
    <sheet name="custom_hardening_law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K12" i="1" s="1"/>
  <c r="L12" i="1" s="1"/>
  <c r="J11" i="1"/>
  <c r="J10" i="1"/>
  <c r="L9" i="1"/>
  <c r="L11" i="1"/>
  <c r="L8" i="1"/>
  <c r="K9" i="1"/>
  <c r="K10" i="1"/>
  <c r="L10" i="1" s="1"/>
  <c r="K11" i="1"/>
  <c r="K8" i="1"/>
  <c r="J9" i="1"/>
  <c r="J8" i="1"/>
  <c r="C12" i="1"/>
  <c r="C13" i="1" s="1"/>
  <c r="D13" i="1" s="1"/>
  <c r="E13" i="1" s="1"/>
  <c r="C11" i="1"/>
  <c r="C10" i="1"/>
  <c r="E9" i="1"/>
  <c r="D9" i="1"/>
  <c r="D10" i="1"/>
  <c r="E10" i="1" s="1"/>
  <c r="D11" i="1"/>
  <c r="E11" i="1" s="1"/>
  <c r="E8" i="1"/>
  <c r="D8" i="1"/>
  <c r="H9" i="1"/>
  <c r="B9" i="1"/>
  <c r="A9" i="1" s="1"/>
  <c r="D12" i="1" l="1"/>
  <c r="E12" i="1" s="1"/>
  <c r="C9" i="1"/>
  <c r="A10" i="1"/>
</calcChain>
</file>

<file path=xl/sharedStrings.xml><?xml version="1.0" encoding="utf-8"?>
<sst xmlns="http://schemas.openxmlformats.org/spreadsheetml/2006/main" count="13" uniqueCount="12">
  <si>
    <t>Te</t>
  </si>
  <si>
    <t>Ts</t>
  </si>
  <si>
    <t>Tpl</t>
  </si>
  <si>
    <t>Td</t>
  </si>
  <si>
    <t>E</t>
  </si>
  <si>
    <t>ft</t>
  </si>
  <si>
    <t>fc</t>
  </si>
  <si>
    <t>Ce</t>
  </si>
  <si>
    <t>Cs</t>
  </si>
  <si>
    <t>Cpl</t>
  </si>
  <si>
    <t>Cd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</si>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</sst>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F2F98-E8FB-41DF-B49C-B8944E403BB1}">
  <dimension ref="A1:L13"/>
  <sheetViews>
    <sheetView tabSelected="1" workbookViewId="0">
      <selection activeCell="F33" sqref="F33"/>
    </sheetView>
  </sheetViews>
  <sheetFormatPr defaultRowHeight="15" x14ac:dyDescent="0.25"/>
  <sheetData>
    <row r="1" spans="1:12" x14ac:dyDescent="0.25">
      <c r="A1" s="1" t="s">
        <v>4</v>
      </c>
      <c r="B1">
        <v>30000</v>
      </c>
    </row>
    <row r="2" spans="1:12" x14ac:dyDescent="0.25">
      <c r="A2" s="1" t="s">
        <v>5</v>
      </c>
      <c r="B2">
        <v>3</v>
      </c>
    </row>
    <row r="3" spans="1:12" x14ac:dyDescent="0.25">
      <c r="A3" s="1" t="s">
        <v>6</v>
      </c>
      <c r="B3">
        <v>30</v>
      </c>
    </row>
    <row r="7" spans="1:12" s="1" customFormat="1" x14ac:dyDescent="0.25">
      <c r="A7" s="1" t="s">
        <v>0</v>
      </c>
      <c r="B7" s="1" t="s">
        <v>1</v>
      </c>
      <c r="C7" s="1" t="s">
        <v>2</v>
      </c>
      <c r="D7" s="1" t="s">
        <v>11</v>
      </c>
      <c r="E7" s="1" t="s">
        <v>3</v>
      </c>
      <c r="H7" s="1" t="s">
        <v>7</v>
      </c>
      <c r="I7" s="1" t="s">
        <v>8</v>
      </c>
      <c r="J7" s="1" t="s">
        <v>9</v>
      </c>
      <c r="K7" s="1" t="s">
        <v>11</v>
      </c>
      <c r="L7" s="1" t="s">
        <v>10</v>
      </c>
    </row>
    <row r="8" spans="1:12" x14ac:dyDescent="0.25">
      <c r="A8" s="2">
        <v>0</v>
      </c>
      <c r="B8" s="2">
        <v>0</v>
      </c>
      <c r="C8">
        <v>0</v>
      </c>
      <c r="D8">
        <f>(A8-C8)*$B$1</f>
        <v>0</v>
      </c>
      <c r="E8" s="2">
        <f>IF(D8&gt;0,1-B8/D8,0)</f>
        <v>0</v>
      </c>
      <c r="H8" s="2">
        <v>0</v>
      </c>
      <c r="I8" s="2">
        <v>0</v>
      </c>
      <c r="J8">
        <f>H8-I8/$B$1</f>
        <v>0</v>
      </c>
      <c r="K8">
        <f>(H8-J8)*$B$1</f>
        <v>0</v>
      </c>
      <c r="L8" s="2">
        <f>IF(K8&gt;0,1-I8/K8,0)</f>
        <v>0</v>
      </c>
    </row>
    <row r="9" spans="1:12" x14ac:dyDescent="0.25">
      <c r="A9" s="2">
        <f>B9/$B$1</f>
        <v>9.0000000000000006E-5</v>
      </c>
      <c r="B9" s="2">
        <f>0.9*$B$2</f>
        <v>2.7</v>
      </c>
      <c r="C9">
        <f>A9-B9/$B$1</f>
        <v>0</v>
      </c>
      <c r="D9">
        <f t="shared" ref="D9:D13" si="0">(A9-C9)*$B$1</f>
        <v>2.7</v>
      </c>
      <c r="E9" s="2">
        <f t="shared" ref="E9:E13" si="1">IF(D9&gt;0,1-B9/D9,0)</f>
        <v>0</v>
      </c>
      <c r="H9" s="2">
        <f>I9/B1</f>
        <v>8.3333333333333339E-4</v>
      </c>
      <c r="I9" s="2">
        <v>25</v>
      </c>
      <c r="J9">
        <f t="shared" ref="J9:J12" si="2">H9-I9/$B$1</f>
        <v>0</v>
      </c>
      <c r="K9">
        <f t="shared" ref="K9:K12" si="3">(H9-J9)*$B$1</f>
        <v>25</v>
      </c>
      <c r="L9" s="2">
        <f t="shared" ref="L9:L13" si="4">IF(K9&gt;0,1-I9/K9,0)</f>
        <v>0</v>
      </c>
    </row>
    <row r="10" spans="1:12" x14ac:dyDescent="0.25">
      <c r="A10" s="2">
        <f>2*A9</f>
        <v>1.8000000000000001E-4</v>
      </c>
      <c r="B10" s="2">
        <v>3</v>
      </c>
      <c r="C10">
        <f>(A10-B10/$B$1)*0.9</f>
        <v>7.2000000000000002E-5</v>
      </c>
      <c r="D10">
        <f t="shared" si="0"/>
        <v>3.24</v>
      </c>
      <c r="E10" s="2">
        <f t="shared" si="1"/>
        <v>7.4074074074074181E-2</v>
      </c>
      <c r="H10" s="2">
        <v>2E-3</v>
      </c>
      <c r="I10" s="2">
        <v>30</v>
      </c>
      <c r="J10">
        <f>(H10-I10/$B$1)*0.8</f>
        <v>8.0000000000000004E-4</v>
      </c>
      <c r="K10">
        <f t="shared" si="3"/>
        <v>36</v>
      </c>
      <c r="L10" s="2">
        <f t="shared" si="4"/>
        <v>0.16666666666666663</v>
      </c>
    </row>
    <row r="11" spans="1:12" x14ac:dyDescent="0.25">
      <c r="A11" s="2">
        <v>1.5E-3</v>
      </c>
      <c r="B11" s="2">
        <v>3.1</v>
      </c>
      <c r="C11">
        <f>(A11-B11/$B$1)*0.7</f>
        <v>9.7766666666666661E-4</v>
      </c>
      <c r="D11">
        <f t="shared" si="0"/>
        <v>15.670000000000002</v>
      </c>
      <c r="E11" s="2">
        <f t="shared" si="1"/>
        <v>0.80216975111678368</v>
      </c>
      <c r="H11" s="2">
        <v>8.0000000000000002E-3</v>
      </c>
      <c r="I11" s="2">
        <v>3</v>
      </c>
      <c r="J11">
        <f>(H11-I11/$B$1)*0.5</f>
        <v>3.9500000000000004E-3</v>
      </c>
      <c r="K11">
        <f t="shared" si="3"/>
        <v>121.5</v>
      </c>
      <c r="L11" s="2">
        <f t="shared" si="4"/>
        <v>0.97530864197530864</v>
      </c>
    </row>
    <row r="12" spans="1:12" x14ac:dyDescent="0.25">
      <c r="A12" s="2">
        <v>0.01</v>
      </c>
      <c r="B12" s="2">
        <v>0.5</v>
      </c>
      <c r="C12">
        <f>(A12-B12/$B$1)*0.6</f>
        <v>5.9899999999999997E-3</v>
      </c>
      <c r="D12">
        <f t="shared" si="0"/>
        <v>120.30000000000001</v>
      </c>
      <c r="E12" s="2">
        <f t="shared" si="1"/>
        <v>0.99584372402327515</v>
      </c>
      <c r="H12" s="2">
        <v>0.01</v>
      </c>
      <c r="I12" s="2">
        <v>3</v>
      </c>
      <c r="J12">
        <f>(H12-I12/$B$1)*0.45</f>
        <v>4.4550000000000006E-3</v>
      </c>
      <c r="K12">
        <f t="shared" si="3"/>
        <v>166.35</v>
      </c>
      <c r="L12" s="2">
        <f t="shared" si="4"/>
        <v>0.98196573489630301</v>
      </c>
    </row>
    <row r="13" spans="1:12" x14ac:dyDescent="0.25">
      <c r="A13" s="2">
        <v>0.05</v>
      </c>
      <c r="B13" s="2">
        <v>0.5</v>
      </c>
      <c r="C13">
        <f>C12</f>
        <v>5.9899999999999997E-3</v>
      </c>
      <c r="D13">
        <f t="shared" si="0"/>
        <v>1320.3</v>
      </c>
      <c r="E13" s="2">
        <f t="shared" si="1"/>
        <v>0.99962129818980539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custom_hardening_laws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Massimo</cp:lastModifiedBy>
  <dcterms:created xsi:type="dcterms:W3CDTF">2023-01-26T08:09:27Z</dcterms:created>
  <dcterms:modified xsi:type="dcterms:W3CDTF">2023-01-26T11:43:40Z</dcterms:modified>
</cp:coreProperties>
</file>