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BShared\webinar_february_friction_18_02_2021\"/>
    </mc:Choice>
  </mc:AlternateContent>
  <xr:revisionPtr revIDLastSave="0" documentId="13_ncr:1_{C62EB83C-9990-4DA2-9F0D-324BFE08B379}" xr6:coauthVersionLast="46" xr6:coauthVersionMax="46" xr10:uidLastSave="{00000000-0000-0000-0000-000000000000}"/>
  <bookViews>
    <workbookView xWindow="-120" yWindow="-120" windowWidth="29040" windowHeight="15840" xr2:uid="{4073EB67-2863-48C8-B864-FD5FB3189A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7" i="1"/>
  <c r="C11" i="1"/>
  <c r="C9" i="1"/>
  <c r="G16" i="1" l="1"/>
  <c r="G18" i="1"/>
  <c r="G12" i="1" l="1"/>
  <c r="G9" i="1"/>
  <c r="G21" i="1"/>
  <c r="G19" i="1"/>
  <c r="G17" i="1"/>
  <c r="G15" i="1"/>
  <c r="C15" i="1"/>
  <c r="C13" i="1"/>
  <c r="C12" i="1"/>
</calcChain>
</file>

<file path=xl/sharedStrings.xml><?xml version="1.0" encoding="utf-8"?>
<sst xmlns="http://schemas.openxmlformats.org/spreadsheetml/2006/main" count="52" uniqueCount="26">
  <si>
    <t>Friction</t>
  </si>
  <si>
    <t>Nsd</t>
  </si>
  <si>
    <t>N</t>
  </si>
  <si>
    <t>R</t>
  </si>
  <si>
    <t>mm</t>
  </si>
  <si>
    <t>mu</t>
  </si>
  <si>
    <t>Keq</t>
  </si>
  <si>
    <t>N/mm</t>
  </si>
  <si>
    <t>Kinit</t>
  </si>
  <si>
    <t>Krestoring</t>
  </si>
  <si>
    <t>Rapporto</t>
  </si>
  <si>
    <t>F0</t>
  </si>
  <si>
    <r>
      <t>T</t>
    </r>
    <r>
      <rPr>
        <sz val="8"/>
        <color theme="1"/>
        <rFont val="Calibri"/>
        <family val="2"/>
        <scheme val="minor"/>
      </rPr>
      <t>system</t>
    </r>
  </si>
  <si>
    <t>R1</t>
  </si>
  <si>
    <t>R2</t>
  </si>
  <si>
    <t>mu1</t>
  </si>
  <si>
    <t>mu2</t>
  </si>
  <si>
    <t>Req</t>
  </si>
  <si>
    <t>mueq</t>
  </si>
  <si>
    <t>h1</t>
  </si>
  <si>
    <t>h2</t>
  </si>
  <si>
    <t>displacement</t>
  </si>
  <si>
    <t>Double</t>
  </si>
  <si>
    <t>Single</t>
  </si>
  <si>
    <t>Fy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</si>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</sst>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" fontId="0" fillId="2" borderId="0" xfId="0" applyNumberFormat="1" applyFill="1"/>
    <xf numFmtId="164" fontId="0" fillId="2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183530</xdr:rowOff>
    </xdr:from>
    <xdr:to>
      <xdr:col>14</xdr:col>
      <xdr:colOff>402122</xdr:colOff>
      <xdr:row>21</xdr:row>
      <xdr:rowOff>9526</xdr:rowOff>
    </xdr:to>
    <xdr:pic>
      <xdr:nvPicPr>
        <xdr:cNvPr id="2" name="Picture 1" descr="Figure 2. Section through centre of DCFP bearing at various stages of motion.">
          <a:extLst>
            <a:ext uri="{FF2B5EF4-FFF2-40B4-BE49-F238E27FC236}">
              <a16:creationId xmlns:a16="http://schemas.microsoft.com/office/drawing/2014/main" id="{6BBEEF49-769A-49B4-86C8-3B7B01897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183530"/>
          <a:ext cx="3897797" cy="3826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609599</xdr:colOff>
      <xdr:row>1</xdr:row>
      <xdr:rowOff>66675</xdr:rowOff>
    </xdr:from>
    <xdr:to>
      <xdr:col>24</xdr:col>
      <xdr:colOff>69318</xdr:colOff>
      <xdr:row>21</xdr:row>
      <xdr:rowOff>66675</xdr:rowOff>
    </xdr:to>
    <xdr:pic>
      <xdr:nvPicPr>
        <xdr:cNvPr id="3" name="Picture 2" descr="Image result for friction pendulum">
          <a:extLst>
            <a:ext uri="{FF2B5EF4-FFF2-40B4-BE49-F238E27FC236}">
              <a16:creationId xmlns:a16="http://schemas.microsoft.com/office/drawing/2014/main" id="{5E507AA6-A779-42A7-847C-27C762BAA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4" y="257175"/>
          <a:ext cx="5555719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06165-5C02-4C74-95B2-BEA86166AB3D}">
  <dimension ref="B2:H21"/>
  <sheetViews>
    <sheetView tabSelected="1" workbookViewId="0">
      <selection activeCell="C25" sqref="C25:C27"/>
    </sheetView>
  </sheetViews>
  <sheetFormatPr defaultRowHeight="15" x14ac:dyDescent="0.25"/>
  <cols>
    <col min="2" max="2" width="14.7109375" bestFit="1" customWidth="1"/>
    <col min="3" max="3" width="12" bestFit="1" customWidth="1"/>
    <col min="4" max="4" width="6.7109375" bestFit="1" customWidth="1"/>
    <col min="6" max="6" width="14.7109375" bestFit="1" customWidth="1"/>
  </cols>
  <sheetData>
    <row r="2" spans="2:8" x14ac:dyDescent="0.25">
      <c r="B2" t="s">
        <v>23</v>
      </c>
      <c r="C2" t="s">
        <v>0</v>
      </c>
      <c r="F2" t="s">
        <v>22</v>
      </c>
      <c r="G2" t="s">
        <v>0</v>
      </c>
    </row>
    <row r="4" spans="2:8" x14ac:dyDescent="0.25">
      <c r="B4" t="s">
        <v>1</v>
      </c>
      <c r="C4">
        <v>500000</v>
      </c>
      <c r="D4" t="s">
        <v>2</v>
      </c>
      <c r="F4" t="s">
        <v>1</v>
      </c>
      <c r="G4">
        <v>2500</v>
      </c>
      <c r="H4" t="s">
        <v>2</v>
      </c>
    </row>
    <row r="5" spans="2:8" x14ac:dyDescent="0.25">
      <c r="B5" t="s">
        <v>3</v>
      </c>
      <c r="C5">
        <v>4500</v>
      </c>
      <c r="D5" t="s">
        <v>4</v>
      </c>
      <c r="F5" t="s">
        <v>13</v>
      </c>
      <c r="G5">
        <v>1000</v>
      </c>
      <c r="H5" t="s">
        <v>4</v>
      </c>
    </row>
    <row r="6" spans="2:8" x14ac:dyDescent="0.25">
      <c r="B6" t="s">
        <v>5</v>
      </c>
      <c r="C6">
        <v>0.03</v>
      </c>
      <c r="F6" t="s">
        <v>19</v>
      </c>
      <c r="G6">
        <v>10</v>
      </c>
      <c r="H6" t="s">
        <v>4</v>
      </c>
    </row>
    <row r="7" spans="2:8" x14ac:dyDescent="0.25">
      <c r="B7" t="s">
        <v>21</v>
      </c>
      <c r="C7">
        <v>90</v>
      </c>
      <c r="D7" t="s">
        <v>4</v>
      </c>
      <c r="F7" t="s">
        <v>14</v>
      </c>
      <c r="G7">
        <v>1000</v>
      </c>
      <c r="H7" t="s">
        <v>4</v>
      </c>
    </row>
    <row r="8" spans="2:8" x14ac:dyDescent="0.25">
      <c r="F8" t="s">
        <v>20</v>
      </c>
      <c r="G8">
        <v>10</v>
      </c>
      <c r="H8" t="s">
        <v>4</v>
      </c>
    </row>
    <row r="9" spans="2:8" x14ac:dyDescent="0.25">
      <c r="B9" s="1" t="s">
        <v>6</v>
      </c>
      <c r="C9" s="2">
        <f>(C4)*((1/C5)+(C6/C7))</f>
        <v>277.77777777777777</v>
      </c>
      <c r="D9" t="s">
        <v>7</v>
      </c>
      <c r="F9" s="1" t="s">
        <v>17</v>
      </c>
      <c r="G9" s="2">
        <f>G5-G6+G7-G8</f>
        <v>1980</v>
      </c>
      <c r="H9" t="s">
        <v>4</v>
      </c>
    </row>
    <row r="10" spans="2:8" x14ac:dyDescent="0.25">
      <c r="B10" s="1" t="s">
        <v>8</v>
      </c>
      <c r="C10" s="2">
        <f>(C4)*((1/C5)+(C6/1))</f>
        <v>15111.111111111109</v>
      </c>
      <c r="D10" t="s">
        <v>7</v>
      </c>
      <c r="F10" t="s">
        <v>15</v>
      </c>
      <c r="G10">
        <v>6.0000000000000001E-3</v>
      </c>
    </row>
    <row r="11" spans="2:8" x14ac:dyDescent="0.25">
      <c r="B11" s="1" t="s">
        <v>9</v>
      </c>
      <c r="C11" s="2">
        <f>C4/C5</f>
        <v>111.11111111111111</v>
      </c>
      <c r="D11" t="s">
        <v>7</v>
      </c>
      <c r="F11" t="s">
        <v>16</v>
      </c>
      <c r="G11">
        <v>6.0000000000000001E-3</v>
      </c>
    </row>
    <row r="12" spans="2:8" x14ac:dyDescent="0.25">
      <c r="B12" s="1" t="s">
        <v>10</v>
      </c>
      <c r="C12" s="2">
        <f>C10/C9</f>
        <v>54.4</v>
      </c>
      <c r="F12" s="1" t="s">
        <v>18</v>
      </c>
      <c r="G12" s="3">
        <f>(G10*(G5-G6)+G11*(G7-G8))/(G5+G7-G6-G8)</f>
        <v>6.0000000000000001E-3</v>
      </c>
    </row>
    <row r="13" spans="2:8" x14ac:dyDescent="0.25">
      <c r="B13" s="1" t="s">
        <v>11</v>
      </c>
      <c r="C13" s="2">
        <f>C6*C4</f>
        <v>15000</v>
      </c>
      <c r="D13" t="s">
        <v>2</v>
      </c>
      <c r="F13" t="s">
        <v>21</v>
      </c>
      <c r="G13">
        <v>250</v>
      </c>
      <c r="H13" t="s">
        <v>4</v>
      </c>
    </row>
    <row r="15" spans="2:8" x14ac:dyDescent="0.25">
      <c r="B15" s="1" t="s">
        <v>12</v>
      </c>
      <c r="C15" s="2">
        <f>2*PI()*SQRT(1/(9810*((1/C5)+(C6/C7))))</f>
        <v>2.691420879279824</v>
      </c>
      <c r="D15" t="s">
        <v>25</v>
      </c>
      <c r="F15" s="1" t="s">
        <v>6</v>
      </c>
      <c r="G15" s="2">
        <f>(G4)*((1/G5)+(G10/G13))</f>
        <v>2.56</v>
      </c>
      <c r="H15" t="s">
        <v>7</v>
      </c>
    </row>
    <row r="16" spans="2:8" x14ac:dyDescent="0.25">
      <c r="F16" s="1" t="s">
        <v>8</v>
      </c>
      <c r="G16" s="2">
        <f>(G4)*((1/G5)+(G10/1))</f>
        <v>17.5</v>
      </c>
      <c r="H16" t="s">
        <v>7</v>
      </c>
    </row>
    <row r="17" spans="2:8" x14ac:dyDescent="0.25">
      <c r="B17" s="1" t="s">
        <v>24</v>
      </c>
      <c r="C17" s="1">
        <f>C4*C6</f>
        <v>15000</v>
      </c>
      <c r="D17" t="s">
        <v>2</v>
      </c>
      <c r="F17" s="1" t="s">
        <v>9</v>
      </c>
      <c r="G17" s="2">
        <f>G4/G5</f>
        <v>2.5</v>
      </c>
      <c r="H17" t="s">
        <v>7</v>
      </c>
    </row>
    <row r="18" spans="2:8" x14ac:dyDescent="0.25">
      <c r="F18" s="1" t="s">
        <v>10</v>
      </c>
      <c r="G18" s="2">
        <f>G16/G15</f>
        <v>6.8359375</v>
      </c>
    </row>
    <row r="19" spans="2:8" x14ac:dyDescent="0.25">
      <c r="F19" s="1" t="s">
        <v>11</v>
      </c>
      <c r="G19" s="2">
        <f>G10*G4</f>
        <v>15</v>
      </c>
      <c r="H19" t="s">
        <v>2</v>
      </c>
    </row>
    <row r="21" spans="2:8" x14ac:dyDescent="0.25">
      <c r="F21" s="1" t="s">
        <v>12</v>
      </c>
      <c r="G21" s="2">
        <f>2*PI()*SQRT(1/(9810*((1/G5)+(G10/G13))))</f>
        <v>1.9824187028810669</v>
      </c>
      <c r="H21" t="s"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Luca ACETO</dc:creator>
  <cp:lastModifiedBy>Massimo</cp:lastModifiedBy>
  <dcterms:created xsi:type="dcterms:W3CDTF">2021-02-17T09:22:46Z</dcterms:created>
  <dcterms:modified xsi:type="dcterms:W3CDTF">2021-02-18T16:40:28Z</dcterms:modified>
</cp:coreProperties>
</file>